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Infrastruktur.Hauptvergaben/Shared Documents/A/25FEI84607_Masterplan FFM HBF Fortschreibung BSK/2_25FEI84607_extern/2_VU_ENTWURF/"/>
    </mc:Choice>
  </mc:AlternateContent>
  <xr:revisionPtr revIDLastSave="77" documentId="13_ncr:1_{A079F76D-5718-402F-BB04-27641DF986F4}" xr6:coauthVersionLast="47" xr6:coauthVersionMax="47" xr10:uidLastSave="{FF8E5A19-14FB-47D7-9ED9-E8DC40A152A0}"/>
  <bookViews>
    <workbookView xWindow="28680" yWindow="-120" windowWidth="29040" windowHeight="15720" tabRatio="489" activeTab="1" xr2:uid="{009760AD-9E23-4150-B6BB-C99FBD9ED06E}"/>
  </bookViews>
  <sheets>
    <sheet name="Zusammenstellung" sheetId="6" r:id="rId1"/>
    <sheet name="Ermittl d. Vergütung" sheetId="5" r:id="rId2"/>
  </sheets>
  <definedNames>
    <definedName name="_xlnm._FilterDatabase" localSheetId="1" hidden="1">'Ermittl d. Vergütung'!$A$208:$F$436</definedName>
    <definedName name="_xlnm.Print_Area" localSheetId="1">'Ermittl d. Vergütung'!$A$1:$F$443</definedName>
    <definedName name="_xlnm.Print_Area" localSheetId="0">Zusammenstellung!$A$1:$C$27</definedName>
    <definedName name="_xlnm.Print_Titles" localSheetId="1">'Ermittl d. Vergütung'!$8:$9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5" l="1"/>
  <c r="F13" i="5"/>
  <c r="F14" i="5"/>
  <c r="F15" i="5"/>
  <c r="F16" i="5"/>
  <c r="F17" i="5"/>
  <c r="F11" i="5"/>
  <c r="F19" i="5"/>
  <c r="F20" i="5"/>
  <c r="F21" i="5"/>
  <c r="F22" i="5"/>
  <c r="F23" i="5"/>
  <c r="F24" i="5"/>
  <c r="F18" i="5"/>
  <c r="F25" i="5"/>
  <c r="B6" i="6"/>
  <c r="F28" i="5"/>
  <c r="F29" i="5"/>
  <c r="F30" i="5"/>
  <c r="F31" i="5"/>
  <c r="F32" i="5"/>
  <c r="F33" i="5"/>
  <c r="F27" i="5"/>
  <c r="F35" i="5"/>
  <c r="F36" i="5"/>
  <c r="F37" i="5"/>
  <c r="F34" i="5"/>
  <c r="F38" i="5"/>
  <c r="B7" i="6"/>
  <c r="F41" i="5"/>
  <c r="F42" i="5"/>
  <c r="F43" i="5"/>
  <c r="F44" i="5"/>
  <c r="F45" i="5"/>
  <c r="F46" i="5"/>
  <c r="F40" i="5"/>
  <c r="F48" i="5"/>
  <c r="F49" i="5"/>
  <c r="F50" i="5"/>
  <c r="F51" i="5"/>
  <c r="F52" i="5"/>
  <c r="F53" i="5"/>
  <c r="F47" i="5"/>
  <c r="F54" i="5"/>
  <c r="B8" i="6"/>
  <c r="F57" i="5"/>
  <c r="F58" i="5"/>
  <c r="F56" i="5"/>
  <c r="F60" i="5"/>
  <c r="F61" i="5"/>
  <c r="F62" i="5"/>
  <c r="F63" i="5"/>
  <c r="F59" i="5"/>
  <c r="F65" i="5"/>
  <c r="F66" i="5"/>
  <c r="F67" i="5"/>
  <c r="F68" i="5"/>
  <c r="F64" i="5"/>
  <c r="F70" i="5"/>
  <c r="F71" i="5"/>
  <c r="F72" i="5"/>
  <c r="F73" i="5"/>
  <c r="F69" i="5"/>
  <c r="F75" i="5"/>
  <c r="F76" i="5"/>
  <c r="F77" i="5"/>
  <c r="F78" i="5"/>
  <c r="F79" i="5"/>
  <c r="F80" i="5"/>
  <c r="F81" i="5"/>
  <c r="F74" i="5"/>
  <c r="F83" i="5"/>
  <c r="F84" i="5"/>
  <c r="F85" i="5"/>
  <c r="F86" i="5"/>
  <c r="F87" i="5"/>
  <c r="F88" i="5"/>
  <c r="F82" i="5"/>
  <c r="F90" i="5"/>
  <c r="F91" i="5"/>
  <c r="F92" i="5"/>
  <c r="F93" i="5"/>
  <c r="F94" i="5"/>
  <c r="F95" i="5"/>
  <c r="F89" i="5"/>
  <c r="F96" i="5"/>
  <c r="B9" i="6"/>
  <c r="F99" i="5"/>
  <c r="F100" i="5"/>
  <c r="F98" i="5"/>
  <c r="F102" i="5"/>
  <c r="F103" i="5"/>
  <c r="F104" i="5"/>
  <c r="F105" i="5"/>
  <c r="F101" i="5"/>
  <c r="F107" i="5"/>
  <c r="F108" i="5"/>
  <c r="F109" i="5"/>
  <c r="F110" i="5"/>
  <c r="F106" i="5"/>
  <c r="F112" i="5"/>
  <c r="F113" i="5"/>
  <c r="F114" i="5"/>
  <c r="F115" i="5"/>
  <c r="F111" i="5"/>
  <c r="F117" i="5"/>
  <c r="F118" i="5"/>
  <c r="F119" i="5"/>
  <c r="F120" i="5"/>
  <c r="F121" i="5"/>
  <c r="F122" i="5"/>
  <c r="F123" i="5"/>
  <c r="F116" i="5"/>
  <c r="F125" i="5"/>
  <c r="F126" i="5"/>
  <c r="F127" i="5"/>
  <c r="F128" i="5"/>
  <c r="F129" i="5"/>
  <c r="F130" i="5"/>
  <c r="F124" i="5"/>
  <c r="F132" i="5"/>
  <c r="F133" i="5"/>
  <c r="F134" i="5"/>
  <c r="F135" i="5"/>
  <c r="F136" i="5"/>
  <c r="F137" i="5"/>
  <c r="F131" i="5"/>
  <c r="F138" i="5"/>
  <c r="B10" i="6"/>
  <c r="F141" i="5"/>
  <c r="F142" i="5"/>
  <c r="F140" i="5"/>
  <c r="F144" i="5"/>
  <c r="F145" i="5"/>
  <c r="F146" i="5"/>
  <c r="F147" i="5"/>
  <c r="F143" i="5"/>
  <c r="F149" i="5"/>
  <c r="F150" i="5"/>
  <c r="F151" i="5"/>
  <c r="F152" i="5"/>
  <c r="F148" i="5"/>
  <c r="F154" i="5"/>
  <c r="F155" i="5"/>
  <c r="F156" i="5"/>
  <c r="F157" i="5"/>
  <c r="F153" i="5"/>
  <c r="F159" i="5"/>
  <c r="F160" i="5"/>
  <c r="F161" i="5"/>
  <c r="F162" i="5"/>
  <c r="F163" i="5"/>
  <c r="F164" i="5"/>
  <c r="F165" i="5"/>
  <c r="F158" i="5"/>
  <c r="F167" i="5"/>
  <c r="F168" i="5"/>
  <c r="F169" i="5"/>
  <c r="F170" i="5"/>
  <c r="F171" i="5"/>
  <c r="F172" i="5"/>
  <c r="F166" i="5"/>
  <c r="F174" i="5"/>
  <c r="F175" i="5"/>
  <c r="F176" i="5"/>
  <c r="F177" i="5"/>
  <c r="F178" i="5"/>
  <c r="F179" i="5"/>
  <c r="F173" i="5"/>
  <c r="F180" i="5"/>
  <c r="B11" i="6"/>
  <c r="F183" i="5"/>
  <c r="F184" i="5"/>
  <c r="F185" i="5"/>
  <c r="F186" i="5"/>
  <c r="F187" i="5"/>
  <c r="F188" i="5"/>
  <c r="F189" i="5"/>
  <c r="F182" i="5"/>
  <c r="F191" i="5"/>
  <c r="F192" i="5"/>
  <c r="F193" i="5"/>
  <c r="F194" i="5"/>
  <c r="F195" i="5"/>
  <c r="F196" i="5"/>
  <c r="F190" i="5"/>
  <c r="F198" i="5"/>
  <c r="F199" i="5"/>
  <c r="F200" i="5"/>
  <c r="F201" i="5"/>
  <c r="F202" i="5"/>
  <c r="F197" i="5"/>
  <c r="F203" i="5"/>
  <c r="B12" i="6"/>
  <c r="B14" i="6"/>
  <c r="F210" i="5"/>
  <c r="F211" i="5"/>
  <c r="F209" i="5"/>
  <c r="F213" i="5"/>
  <c r="F214" i="5"/>
  <c r="F215" i="5"/>
  <c r="F216" i="5"/>
  <c r="F212" i="5"/>
  <c r="F218" i="5"/>
  <c r="F219" i="5"/>
  <c r="F220" i="5"/>
  <c r="F221" i="5"/>
  <c r="F217" i="5"/>
  <c r="F223" i="5"/>
  <c r="F224" i="5"/>
  <c r="F225" i="5"/>
  <c r="F226" i="5"/>
  <c r="F222" i="5"/>
  <c r="F228" i="5"/>
  <c r="F229" i="5"/>
  <c r="F230" i="5"/>
  <c r="F231" i="5"/>
  <c r="F232" i="5"/>
  <c r="F233" i="5"/>
  <c r="F234" i="5"/>
  <c r="F227" i="5"/>
  <c r="F236" i="5"/>
  <c r="F237" i="5"/>
  <c r="F238" i="5"/>
  <c r="F239" i="5"/>
  <c r="F240" i="5"/>
  <c r="F241" i="5"/>
  <c r="F235" i="5"/>
  <c r="F243" i="5"/>
  <c r="F244" i="5"/>
  <c r="F245" i="5"/>
  <c r="F246" i="5"/>
  <c r="F242" i="5"/>
  <c r="F247" i="5"/>
  <c r="B17" i="6"/>
  <c r="F250" i="5"/>
  <c r="F251" i="5"/>
  <c r="F249" i="5"/>
  <c r="F253" i="5"/>
  <c r="F254" i="5"/>
  <c r="F255" i="5"/>
  <c r="F256" i="5"/>
  <c r="F252" i="5"/>
  <c r="F258" i="5"/>
  <c r="F259" i="5"/>
  <c r="F260" i="5"/>
  <c r="F261" i="5"/>
  <c r="F257" i="5"/>
  <c r="F263" i="5"/>
  <c r="F264" i="5"/>
  <c r="F265" i="5"/>
  <c r="F266" i="5"/>
  <c r="F262" i="5"/>
  <c r="F268" i="5"/>
  <c r="F269" i="5"/>
  <c r="F270" i="5"/>
  <c r="F271" i="5"/>
  <c r="F272" i="5"/>
  <c r="F273" i="5"/>
  <c r="F274" i="5"/>
  <c r="F267" i="5"/>
  <c r="F276" i="5"/>
  <c r="F277" i="5"/>
  <c r="F278" i="5"/>
  <c r="F279" i="5"/>
  <c r="F280" i="5"/>
  <c r="F281" i="5"/>
  <c r="F275" i="5"/>
  <c r="F283" i="5"/>
  <c r="F284" i="5"/>
  <c r="F285" i="5"/>
  <c r="F286" i="5"/>
  <c r="F282" i="5"/>
  <c r="F287" i="5"/>
  <c r="B18" i="6"/>
  <c r="F290" i="5"/>
  <c r="F291" i="5"/>
  <c r="F289" i="5"/>
  <c r="F293" i="5"/>
  <c r="F294" i="5"/>
  <c r="F295" i="5"/>
  <c r="F296" i="5"/>
  <c r="F292" i="5"/>
  <c r="F298" i="5"/>
  <c r="F299" i="5"/>
  <c r="F300" i="5"/>
  <c r="F301" i="5"/>
  <c r="F297" i="5"/>
  <c r="F303" i="5"/>
  <c r="F304" i="5"/>
  <c r="F305" i="5"/>
  <c r="F306" i="5"/>
  <c r="F302" i="5"/>
  <c r="F308" i="5"/>
  <c r="F309" i="5"/>
  <c r="F310" i="5"/>
  <c r="F311" i="5"/>
  <c r="F312" i="5"/>
  <c r="F313" i="5"/>
  <c r="F314" i="5"/>
  <c r="F307" i="5"/>
  <c r="F316" i="5"/>
  <c r="F317" i="5"/>
  <c r="F318" i="5"/>
  <c r="F319" i="5"/>
  <c r="F320" i="5"/>
  <c r="F321" i="5"/>
  <c r="F315" i="5"/>
  <c r="F323" i="5"/>
  <c r="F324" i="5"/>
  <c r="F325" i="5"/>
  <c r="F326" i="5"/>
  <c r="F327" i="5"/>
  <c r="F328" i="5"/>
  <c r="F322" i="5"/>
  <c r="F329" i="5"/>
  <c r="B19" i="6"/>
  <c r="F332" i="5"/>
  <c r="F333" i="5"/>
  <c r="F331" i="5"/>
  <c r="F335" i="5"/>
  <c r="F336" i="5"/>
  <c r="F337" i="5"/>
  <c r="F338" i="5"/>
  <c r="F334" i="5"/>
  <c r="F340" i="5"/>
  <c r="F341" i="5"/>
  <c r="F342" i="5"/>
  <c r="F343" i="5"/>
  <c r="F339" i="5"/>
  <c r="F345" i="5"/>
  <c r="F346" i="5"/>
  <c r="F347" i="5"/>
  <c r="F348" i="5"/>
  <c r="F344" i="5"/>
  <c r="F350" i="5"/>
  <c r="F351" i="5"/>
  <c r="F352" i="5"/>
  <c r="F353" i="5"/>
  <c r="F354" i="5"/>
  <c r="F355" i="5"/>
  <c r="F356" i="5"/>
  <c r="F349" i="5"/>
  <c r="F358" i="5"/>
  <c r="F359" i="5"/>
  <c r="F360" i="5"/>
  <c r="F361" i="5"/>
  <c r="F362" i="5"/>
  <c r="F363" i="5"/>
  <c r="F357" i="5"/>
  <c r="F365" i="5"/>
  <c r="F366" i="5"/>
  <c r="F367" i="5"/>
  <c r="F368" i="5"/>
  <c r="F369" i="5"/>
  <c r="F370" i="5"/>
  <c r="F364" i="5"/>
  <c r="F371" i="5"/>
  <c r="B20" i="6"/>
  <c r="F374" i="5"/>
  <c r="F375" i="5"/>
  <c r="F376" i="5"/>
  <c r="F377" i="5"/>
  <c r="F373" i="5"/>
  <c r="F379" i="5"/>
  <c r="F380" i="5"/>
  <c r="F381" i="5"/>
  <c r="F382" i="5"/>
  <c r="F383" i="5"/>
  <c r="F384" i="5"/>
  <c r="F385" i="5"/>
  <c r="F378" i="5"/>
  <c r="F387" i="5"/>
  <c r="F388" i="5"/>
  <c r="F389" i="5"/>
  <c r="F390" i="5"/>
  <c r="F391" i="5"/>
  <c r="F392" i="5"/>
  <c r="F386" i="5"/>
  <c r="F394" i="5"/>
  <c r="F395" i="5"/>
  <c r="F396" i="5"/>
  <c r="F397" i="5"/>
  <c r="F393" i="5"/>
  <c r="F398" i="5"/>
  <c r="B21" i="6"/>
  <c r="F401" i="5"/>
  <c r="F402" i="5"/>
  <c r="F403" i="5"/>
  <c r="F404" i="5"/>
  <c r="F400" i="5"/>
  <c r="F406" i="5"/>
  <c r="F407" i="5"/>
  <c r="F408" i="5"/>
  <c r="F409" i="5"/>
  <c r="F405" i="5"/>
  <c r="F411" i="5"/>
  <c r="F412" i="5"/>
  <c r="F413" i="5"/>
  <c r="F414" i="5"/>
  <c r="F410" i="5"/>
  <c r="F416" i="5"/>
  <c r="F417" i="5"/>
  <c r="F418" i="5"/>
  <c r="F419" i="5"/>
  <c r="F420" i="5"/>
  <c r="F421" i="5"/>
  <c r="F422" i="5"/>
  <c r="F415" i="5"/>
  <c r="F424" i="5"/>
  <c r="F425" i="5"/>
  <c r="F426" i="5"/>
  <c r="F427" i="5"/>
  <c r="F428" i="5"/>
  <c r="F429" i="5"/>
  <c r="F423" i="5"/>
  <c r="F431" i="5"/>
  <c r="F432" i="5"/>
  <c r="F433" i="5"/>
  <c r="F434" i="5"/>
  <c r="F435" i="5"/>
  <c r="F430" i="5"/>
  <c r="F436" i="5"/>
  <c r="B22" i="6"/>
  <c r="F439" i="5"/>
  <c r="F440" i="5"/>
  <c r="F441" i="5"/>
  <c r="B23" i="6"/>
  <c r="B25" i="6"/>
  <c r="B27" i="6"/>
  <c r="A25" i="6"/>
  <c r="A23" i="6"/>
  <c r="A22" i="6"/>
  <c r="A21" i="6"/>
  <c r="A20" i="6"/>
  <c r="A19" i="6"/>
  <c r="A18" i="6"/>
  <c r="A17" i="6"/>
  <c r="A14" i="6"/>
  <c r="A12" i="6"/>
  <c r="A11" i="6"/>
  <c r="A10" i="6"/>
  <c r="A9" i="6"/>
  <c r="A8" i="6"/>
  <c r="A7" i="6"/>
  <c r="A6" i="6"/>
  <c r="F443" i="5"/>
  <c r="F205" i="5"/>
</calcChain>
</file>

<file path=xl/sharedStrings.xml><?xml version="1.0" encoding="utf-8"?>
<sst xmlns="http://schemas.openxmlformats.org/spreadsheetml/2006/main" count="1198" uniqueCount="141">
  <si>
    <t>Anlage 2.1</t>
  </si>
  <si>
    <t>Vom Bieter sind die gelb markierten Felder zu befüllen</t>
  </si>
  <si>
    <t>Bezeichnung</t>
  </si>
  <si>
    <t>Menge</t>
  </si>
  <si>
    <t>ME</t>
  </si>
  <si>
    <t>EP 
[€/Einheit]</t>
  </si>
  <si>
    <t>GP (€) Teilpauschale</t>
  </si>
  <si>
    <t>1.1</t>
  </si>
  <si>
    <t>Stunden</t>
  </si>
  <si>
    <t>1.2</t>
  </si>
  <si>
    <t>1.3</t>
  </si>
  <si>
    <t>pauschal</t>
  </si>
  <si>
    <t>2</t>
  </si>
  <si>
    <t>2.1</t>
  </si>
  <si>
    <t>2.2</t>
  </si>
  <si>
    <t>2.3</t>
  </si>
  <si>
    <t>2.4</t>
  </si>
  <si>
    <t>2.5</t>
  </si>
  <si>
    <t>2.6</t>
  </si>
  <si>
    <t>2.7</t>
  </si>
  <si>
    <t>Teilsumme:</t>
  </si>
  <si>
    <r>
      <t xml:space="preserve">Gesamtvergütung übertragene Leistungen </t>
    </r>
    <r>
      <rPr>
        <b/>
        <sz val="10"/>
        <color rgb="FFFF0000"/>
        <rFont val="Calibri"/>
        <family val="2"/>
        <scheme val="minor"/>
      </rPr>
      <t>Südflügel</t>
    </r>
  </si>
  <si>
    <t>Hochbaulicher Brandschutz Südflügel , G.011511058</t>
  </si>
  <si>
    <t>Leistungsphase 6-8  Vorbereiten der Vergabe, Objektüberwachung</t>
  </si>
  <si>
    <t>LPH 6, Beratung bei Ausschreibungen im Brandschutz</t>
  </si>
  <si>
    <t>Prüfen der Ausführung des Objektes auf prinzipielle Übereinstimmung mit dem Brandschutznachweis</t>
  </si>
  <si>
    <t xml:space="preserve">Plausibilitätskontrolle der vorgelegten Nachweise für geregelte Bauprodukte und Bauarten sowie Erklärungen zum baulichen Brandschutz </t>
  </si>
  <si>
    <t>1.4</t>
  </si>
  <si>
    <t>Prüfen der Sachverständigenbescheinigungen oder Sachkundigenbestätigungen hinsichtlich der feststellung der Wirksamkeit und Betreibssicherheit</t>
  </si>
  <si>
    <t>1.5</t>
  </si>
  <si>
    <t>Mitwirken bei der Vorbereitung von behördlichen Prüfungen/Begehungen und Teilnahme daran</t>
  </si>
  <si>
    <t>1.6</t>
  </si>
  <si>
    <t>Erstellen eine Statusberichtes einschl. Bewerten der Möglichkeiten für die Inbetriebnahme</t>
  </si>
  <si>
    <t>1.7</t>
  </si>
  <si>
    <t>Beratungsleistungen, Teilnahme an Besprechungen, Simulationen</t>
  </si>
  <si>
    <t>Evakuierungssimulation durchführen</t>
  </si>
  <si>
    <t>Brandschutzsimulation durchführen</t>
  </si>
  <si>
    <t>Tagessatz bis 5 h</t>
  </si>
  <si>
    <t>Tagessatz über 5 h</t>
  </si>
  <si>
    <t>Unterkonzept fortschreiben</t>
  </si>
  <si>
    <t>bBSK erstellen</t>
  </si>
  <si>
    <t>Zentrale Technik, G.011511079</t>
  </si>
  <si>
    <r>
      <t xml:space="preserve">Gesamtvergütung übertragene Leistungen </t>
    </r>
    <r>
      <rPr>
        <b/>
        <sz val="10"/>
        <color rgb="FFFF0000"/>
        <rFont val="Calibri"/>
        <family val="2"/>
        <scheme val="minor"/>
      </rPr>
      <t>Zentrale Technik</t>
    </r>
  </si>
  <si>
    <t>B-Ebene G.011511024</t>
  </si>
  <si>
    <r>
      <t xml:space="preserve">Gesamtvergütung übertragene Leistungen </t>
    </r>
    <r>
      <rPr>
        <b/>
        <sz val="10"/>
        <color rgb="FFFF0000"/>
        <rFont val="Calibri"/>
        <family val="2"/>
        <scheme val="minor"/>
      </rPr>
      <t>B-Ebene</t>
    </r>
  </si>
  <si>
    <t>Nordbau G.011511024</t>
  </si>
  <si>
    <t>Leistungsphase 1  Grundlagenermittlung</t>
  </si>
  <si>
    <t>Klären der Aufgabenstellung und des Planungsumfangs. Klären, inwieweit besondere Fachplaner einzubeziehen sind, und Festlegen der Aufgabenverteilung.</t>
  </si>
  <si>
    <t>Zusammenstellen der Ergebnisse.</t>
  </si>
  <si>
    <t>Leistungsphase 2 Vorplanung</t>
  </si>
  <si>
    <t>Feststellen einschlägiger Rechtsgrundlagen und der wesentlichen materiell-rechtlichen Anforderungen aufgrund der Art, Nutzung, Bauweise, Größe, Nachbarschaft und des gestalterischen Konzepts sowie eventuell beanspruchte Abweichungen von bauordnungsrechtlichen Vorschriften.</t>
  </si>
  <si>
    <t>Erarbeiten der Grundzüge des Brandschutzkonzepts einschließlich Möglichkeiten beim abwehrenden Brandschutz und Grundlagen für anlagentechnische Maßnahmen.</t>
  </si>
  <si>
    <t>Erstellen von Brandschutzskizzen zur Visualisierung der baulichen Maßnahmen und des anlagentechnischen Konzepts. </t>
  </si>
  <si>
    <t>Stichpunkthaftes Zusammenstellen der Vorplanergebnisse.</t>
  </si>
  <si>
    <t>3</t>
  </si>
  <si>
    <t>Leistungsphase 3 Entwurfsplanung</t>
  </si>
  <si>
    <t>3.1</t>
  </si>
  <si>
    <t>Erarbeiten des Brandschutzkonzepts ggfs. unter Berücksichtigung der Wechselwirkung zwischen den baulichen und anlagentechnischen Maßnahmen.</t>
  </si>
  <si>
    <t>3.2</t>
  </si>
  <si>
    <t>Konkretisieren von allen objektspezifischen Brandschutzanforderungen.</t>
  </si>
  <si>
    <t>3.3</t>
  </si>
  <si>
    <t>Mitwirken bei Abstimmungen mit Behörden, Brandschutzdienststellen und/oder Feuerwehren.</t>
  </si>
  <si>
    <t>3.4</t>
  </si>
  <si>
    <t>Zusammenstellen wesentlicher Inhalte als Entwurf des textlichen Erläuterungsberichts zum Stand der Entwurfsplanung.</t>
  </si>
  <si>
    <t>4</t>
  </si>
  <si>
    <t>Leistungsphase 4 Genehmigungsplan</t>
  </si>
  <si>
    <t>4.1</t>
  </si>
  <si>
    <t>Erarbeiten des Erläuterungsberichts gemäß den jeweils geltenden bauaufsichtlichen Verfahrensvorschriften mit Darstellung der Rechtsgrundlagen, die der Planung zugrunde liegen, des Brandschutzkonzeptes mit den baulichen, anlagentechnischen und betrieblichen Maßnahmen</t>
  </si>
  <si>
    <t>4.2</t>
  </si>
  <si>
    <t>Erstellen von Brandschutzplänen als Visualisierung der baulichen Brandschutzmaßnahmen und des anlagentechnischen Konzepts.</t>
  </si>
  <si>
    <t>4.3</t>
  </si>
  <si>
    <t>Begründen von Abweichungen</t>
  </si>
  <si>
    <t>4.4</t>
  </si>
  <si>
    <t>Zusammenstellen der vorgenannten Unterlagen.</t>
  </si>
  <si>
    <t>1</t>
  </si>
  <si>
    <t>5</t>
  </si>
  <si>
    <t>Leistungsphase 5 Ausführungsplanung</t>
  </si>
  <si>
    <t>Prüfen der Baugenehmigung auf einen ggf. gebotenen Widerspruch bezogen auf das Brandschutzkonzept.</t>
  </si>
  <si>
    <t>5.1</t>
  </si>
  <si>
    <t>5.2</t>
  </si>
  <si>
    <t>Beraten bei Anfragen der Objekt- und Fachplaner hinsichtlich der integrierten brandschutztechnischen Fachleistungen bis zur ausführungsreifen Lösung auf Basis des genehmigten Brandschutzkonzepts einschließlich der Auflagen aus der Genehmigung.</t>
  </si>
  <si>
    <t>5.3</t>
  </si>
  <si>
    <t>Erstellen einer Brandfallsteuertabelle.</t>
  </si>
  <si>
    <t>5.4</t>
  </si>
  <si>
    <t>Mitwirken an der Koordination der Fachplanung an brandschutzrelevanten Schnittstellen. </t>
  </si>
  <si>
    <t>5.5</t>
  </si>
  <si>
    <t>Mitwirken bei Feststellung der Eignung vorgelegter Verwendbarkeitsnachweise für die Einbausituation.</t>
  </si>
  <si>
    <t>5.6</t>
  </si>
  <si>
    <t>5.7</t>
  </si>
  <si>
    <t>6.1</t>
  </si>
  <si>
    <t>6.2</t>
  </si>
  <si>
    <t>6.3</t>
  </si>
  <si>
    <t>6.4</t>
  </si>
  <si>
    <t>6.5</t>
  </si>
  <si>
    <t>6.6</t>
  </si>
  <si>
    <t>6</t>
  </si>
  <si>
    <t>7</t>
  </si>
  <si>
    <t>7.1</t>
  </si>
  <si>
    <t>7.2</t>
  </si>
  <si>
    <t>7.3</t>
  </si>
  <si>
    <t>7.4</t>
  </si>
  <si>
    <t>7.5</t>
  </si>
  <si>
    <t>7.6</t>
  </si>
  <si>
    <r>
      <t xml:space="preserve">Gesamtvergütung übertragene Leistungen </t>
    </r>
    <r>
      <rPr>
        <b/>
        <sz val="10"/>
        <color rgb="FFFF0000"/>
        <rFont val="Calibri"/>
        <family val="2"/>
        <scheme val="minor"/>
      </rPr>
      <t>Nordbau</t>
    </r>
  </si>
  <si>
    <t>Querbahnsteig G.011511024</t>
  </si>
  <si>
    <t>Schalterhalle G.011511024</t>
  </si>
  <si>
    <r>
      <t xml:space="preserve">Gesamtvergütung übertragene Leistungen </t>
    </r>
    <r>
      <rPr>
        <b/>
        <sz val="10"/>
        <color rgb="FFFF0000"/>
        <rFont val="Calibri"/>
        <family val="2"/>
        <scheme val="minor"/>
      </rPr>
      <t>Schalterhalle</t>
    </r>
  </si>
  <si>
    <r>
      <t xml:space="preserve">Gesamtvergütung übertragene Leistungen </t>
    </r>
    <r>
      <rPr>
        <b/>
        <sz val="10"/>
        <color rgb="FFFF0000"/>
        <rFont val="Calibri"/>
        <family val="2"/>
        <scheme val="minor"/>
      </rPr>
      <t>Querbahnsteig</t>
    </r>
  </si>
  <si>
    <t>Erneuerung technischer Brandschutz G.011511061</t>
  </si>
  <si>
    <t>3.5</t>
  </si>
  <si>
    <t>3.6</t>
  </si>
  <si>
    <t>4.5</t>
  </si>
  <si>
    <t>4.6</t>
  </si>
  <si>
    <r>
      <t xml:space="preserve">Gesamtvergütung übertragene Leistungen </t>
    </r>
    <r>
      <rPr>
        <b/>
        <sz val="10"/>
        <color rgb="FFFF0000"/>
        <rFont val="Calibri"/>
        <family val="2"/>
        <scheme val="minor"/>
      </rPr>
      <t>Erneuerung technischer Brandschutz</t>
    </r>
  </si>
  <si>
    <t>Gesamtvergütung übertragene Leistungen</t>
  </si>
  <si>
    <r>
      <t xml:space="preserve">Gesamtvergütung übertragene Leistungen </t>
    </r>
    <r>
      <rPr>
        <b/>
        <sz val="10"/>
        <color rgb="FFFF0000"/>
        <rFont val="Calibri"/>
        <family val="2"/>
        <scheme val="minor"/>
      </rPr>
      <t>Hochbaulicher Brandschutz PPK</t>
    </r>
  </si>
  <si>
    <r>
      <t xml:space="preserve">Gesamtvergütung übertragene Leistungen </t>
    </r>
    <r>
      <rPr>
        <b/>
        <sz val="10"/>
        <color rgb="FFFF0000"/>
        <rFont val="Calibri"/>
        <family val="2"/>
        <scheme val="minor"/>
      </rPr>
      <t>Nordflügel</t>
    </r>
  </si>
  <si>
    <r>
      <t xml:space="preserve">Gesamtvergütung übertragene Leistungen </t>
    </r>
    <r>
      <rPr>
        <b/>
        <sz val="10"/>
        <color rgb="FFFF0000"/>
        <rFont val="Calibri"/>
        <family val="2"/>
        <scheme val="minor"/>
      </rPr>
      <t>VEZ</t>
    </r>
  </si>
  <si>
    <r>
      <t xml:space="preserve">Gesamtvergütung übertragene Leistungen </t>
    </r>
    <r>
      <rPr>
        <b/>
        <sz val="10"/>
        <color rgb="FFFF0000"/>
        <rFont val="Calibri"/>
        <family val="2"/>
        <scheme val="minor"/>
      </rPr>
      <t>PPK</t>
    </r>
  </si>
  <si>
    <r>
      <t xml:space="preserve">Gesamtvergütung übertragene Leistungen </t>
    </r>
    <r>
      <rPr>
        <b/>
        <sz val="10"/>
        <color rgb="FFFF0000"/>
        <rFont val="Calibri"/>
        <family val="2"/>
        <scheme val="minor"/>
      </rPr>
      <t>Tiefgarage</t>
    </r>
  </si>
  <si>
    <t>4.7</t>
  </si>
  <si>
    <r>
      <t xml:space="preserve">Gesamtvergütung übertragene Leistungen </t>
    </r>
    <r>
      <rPr>
        <b/>
        <sz val="10"/>
        <color rgb="FFFF0000"/>
        <rFont val="Calibri"/>
        <family val="2"/>
        <scheme val="minor"/>
      </rPr>
      <t>Bahnsteig 22/23</t>
    </r>
  </si>
  <si>
    <t>Mantelkonzept fortschreiben</t>
  </si>
  <si>
    <t>BIM Vorlage erstellen</t>
  </si>
  <si>
    <r>
      <t xml:space="preserve">Gesamtvergütung übertragene Leistungen </t>
    </r>
    <r>
      <rPr>
        <b/>
        <sz val="10"/>
        <color rgb="FFFF0000"/>
        <rFont val="Calibri"/>
        <family val="2"/>
        <scheme val="minor"/>
      </rPr>
      <t>Besondere Leistung</t>
    </r>
  </si>
  <si>
    <t>Gesamtvergütung optionale Leistungen</t>
  </si>
  <si>
    <t>Übertragene Leistungen: Leistungszeitraum 01.07.2026 - 31.12.2035</t>
  </si>
  <si>
    <t>Vergabe-Nr.: 25FEI84607</t>
  </si>
  <si>
    <t>Option: Hochbaulicher Brandschutz PPK G.011511058</t>
  </si>
  <si>
    <t>Option: Nordflügel G.011511102</t>
  </si>
  <si>
    <t>Option: VEZ G.011511080</t>
  </si>
  <si>
    <t>Option: PPK G.011511096</t>
  </si>
  <si>
    <t>Option: Tiefgarage G.011511083</t>
  </si>
  <si>
    <t>Option: Bahnsteig 22/23 G.011511055</t>
  </si>
  <si>
    <t>Option: Besondere Leistungen</t>
  </si>
  <si>
    <t>Ermittlung der Vergütung</t>
  </si>
  <si>
    <t>Fortschreibung Gesamtheitliches Brandschutzkonzept und Baubegleitung Masterplan FFM HBF</t>
  </si>
  <si>
    <t>€</t>
  </si>
  <si>
    <t>Übersicht Gesamtvergütung</t>
  </si>
  <si>
    <t>Optionale Leistungen</t>
  </si>
  <si>
    <t>Gesamtvergütung übertragene und optionale Leistungen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</si>
</sst>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DB Office"/>
      <family val="2"/>
    </font>
    <font>
      <sz val="10"/>
      <color rgb="FF3B3B3A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0" fontId="8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4" fillId="5" borderId="5" xfId="0" applyFont="1" applyFill="1" applyBorder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center" wrapText="1"/>
    </xf>
    <xf numFmtId="0" fontId="4" fillId="5" borderId="12" xfId="0" applyFont="1" applyFill="1" applyBorder="1" applyAlignment="1" applyProtection="1">
      <alignment horizontal="right" vertical="top"/>
      <protection locked="0"/>
    </xf>
    <xf numFmtId="0" fontId="5" fillId="0" borderId="0" xfId="0" applyFont="1" applyAlignment="1">
      <alignment vertical="top"/>
    </xf>
    <xf numFmtId="0" fontId="6" fillId="2" borderId="0" xfId="0" applyFont="1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3" fillId="6" borderId="1" xfId="0" applyFont="1" applyFill="1" applyBorder="1" applyAlignment="1">
      <alignment horizontal="left" vertical="top"/>
    </xf>
    <xf numFmtId="0" fontId="3" fillId="6" borderId="4" xfId="0" applyFont="1" applyFill="1" applyBorder="1" applyAlignment="1">
      <alignment horizontal="left" vertical="top"/>
    </xf>
    <xf numFmtId="0" fontId="3" fillId="6" borderId="7" xfId="0" applyFont="1" applyFill="1" applyBorder="1" applyAlignment="1">
      <alignment horizontal="left" vertical="top"/>
    </xf>
    <xf numFmtId="4" fontId="3" fillId="6" borderId="14" xfId="0" applyNumberFormat="1" applyFont="1" applyFill="1" applyBorder="1" applyAlignment="1">
      <alignment horizontal="right" vertical="top"/>
    </xf>
    <xf numFmtId="4" fontId="3" fillId="6" borderId="15" xfId="0" applyNumberFormat="1" applyFont="1" applyFill="1" applyBorder="1" applyAlignment="1">
      <alignment horizontal="right" vertical="top"/>
    </xf>
    <xf numFmtId="4" fontId="3" fillId="6" borderId="16" xfId="0" applyNumberFormat="1" applyFont="1" applyFill="1" applyBorder="1" applyAlignment="1">
      <alignment horizontal="right" vertical="top"/>
    </xf>
    <xf numFmtId="4" fontId="3" fillId="0" borderId="16" xfId="0" applyNumberFormat="1" applyFont="1" applyFill="1" applyBorder="1" applyAlignment="1">
      <alignment horizontal="right" vertical="top"/>
    </xf>
    <xf numFmtId="4" fontId="3" fillId="4" borderId="17" xfId="0" applyNumberFormat="1" applyFont="1" applyFill="1" applyBorder="1" applyAlignment="1">
      <alignment horizontal="right" vertical="top"/>
    </xf>
    <xf numFmtId="4" fontId="3" fillId="6" borderId="18" xfId="0" applyNumberFormat="1" applyFont="1" applyFill="1" applyBorder="1" applyAlignment="1">
      <alignment horizontal="left" vertical="top"/>
    </xf>
    <xf numFmtId="4" fontId="3" fillId="6" borderId="19" xfId="0" applyNumberFormat="1" applyFont="1" applyFill="1" applyBorder="1" applyAlignment="1">
      <alignment horizontal="left" vertical="top"/>
    </xf>
    <xf numFmtId="4" fontId="3" fillId="6" borderId="20" xfId="0" applyNumberFormat="1" applyFont="1" applyFill="1" applyBorder="1" applyAlignment="1">
      <alignment horizontal="left" vertical="top"/>
    </xf>
    <xf numFmtId="4" fontId="3" fillId="0" borderId="20" xfId="0" applyNumberFormat="1" applyFont="1" applyFill="1" applyBorder="1" applyAlignment="1">
      <alignment horizontal="left" vertical="top"/>
    </xf>
    <xf numFmtId="4" fontId="3" fillId="4" borderId="13" xfId="0" applyNumberFormat="1" applyFont="1" applyFill="1" applyBorder="1" applyAlignment="1">
      <alignment horizontal="left" vertical="top"/>
    </xf>
    <xf numFmtId="4" fontId="11" fillId="4" borderId="17" xfId="0" applyNumberFormat="1" applyFont="1" applyFill="1" applyBorder="1" applyAlignment="1">
      <alignment horizontal="right" vertical="center"/>
    </xf>
    <xf numFmtId="0" fontId="0" fillId="0" borderId="0" xfId="0" applyBorder="1"/>
    <xf numFmtId="4" fontId="11" fillId="4" borderId="13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top"/>
    </xf>
    <xf numFmtId="0" fontId="3" fillId="4" borderId="21" xfId="0" applyFont="1" applyFill="1" applyBorder="1" applyAlignment="1">
      <alignment horizontal="left" vertical="top"/>
    </xf>
    <xf numFmtId="0" fontId="3" fillId="0" borderId="22" xfId="0" applyFont="1" applyFill="1" applyBorder="1" applyAlignment="1">
      <alignment horizontal="left" vertical="top"/>
    </xf>
    <xf numFmtId="4" fontId="3" fillId="0" borderId="22" xfId="0" applyNumberFormat="1" applyFont="1" applyFill="1" applyBorder="1" applyAlignment="1">
      <alignment horizontal="right" vertical="top"/>
    </xf>
    <xf numFmtId="4" fontId="3" fillId="0" borderId="22" xfId="0" applyNumberFormat="1" applyFont="1" applyFill="1" applyBorder="1" applyAlignment="1">
      <alignment horizontal="left" vertical="top"/>
    </xf>
    <xf numFmtId="4" fontId="3" fillId="4" borderId="21" xfId="0" applyNumberFormat="1" applyFont="1" applyFill="1" applyBorder="1" applyAlignment="1">
      <alignment horizontal="left" vertical="top"/>
    </xf>
    <xf numFmtId="4" fontId="11" fillId="4" borderId="21" xfId="0" applyNumberFormat="1" applyFont="1" applyFill="1" applyBorder="1" applyAlignment="1">
      <alignment horizontal="left" vertical="center"/>
    </xf>
    <xf numFmtId="0" fontId="2" fillId="2" borderId="0" xfId="0" applyFont="1" applyFill="1" applyAlignment="1" applyProtection="1">
      <alignment vertical="top"/>
    </xf>
    <xf numFmtId="0" fontId="1" fillId="2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horizontal="right" vertical="top"/>
    </xf>
    <xf numFmtId="0" fontId="1" fillId="0" borderId="0" xfId="0" applyFont="1" applyAlignment="1" applyProtection="1">
      <alignment horizontal="left" vertical="top"/>
    </xf>
    <xf numFmtId="0" fontId="6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top" wrapText="1"/>
    </xf>
    <xf numFmtId="0" fontId="3" fillId="0" borderId="0" xfId="0" applyFont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0" fontId="2" fillId="5" borderId="0" xfId="0" applyFont="1" applyFill="1" applyAlignment="1" applyProtection="1">
      <alignment vertical="top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vertical="top"/>
    </xf>
    <xf numFmtId="0" fontId="5" fillId="2" borderId="1" xfId="0" applyFont="1" applyFill="1" applyBorder="1" applyAlignment="1" applyProtection="1">
      <alignment horizontal="left" vertical="top"/>
    </xf>
    <xf numFmtId="0" fontId="3" fillId="2" borderId="2" xfId="0" applyFont="1" applyFill="1" applyBorder="1" applyAlignment="1" applyProtection="1">
      <alignment horizontal="left" vertical="top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0" borderId="0" xfId="0" applyFont="1" applyAlignment="1" applyProtection="1">
      <alignment vertical="top"/>
    </xf>
    <xf numFmtId="0" fontId="3" fillId="2" borderId="3" xfId="0" applyFont="1" applyFill="1" applyBorder="1" applyAlignment="1" applyProtection="1">
      <alignment horizontal="left" vertical="top"/>
    </xf>
    <xf numFmtId="49" fontId="3" fillId="4" borderId="4" xfId="0" applyNumberFormat="1" applyFont="1" applyFill="1" applyBorder="1" applyAlignment="1" applyProtection="1">
      <alignment horizontal="left" vertical="top" wrapText="1"/>
    </xf>
    <xf numFmtId="0" fontId="3" fillId="4" borderId="5" xfId="0" applyFont="1" applyFill="1" applyBorder="1" applyAlignment="1" applyProtection="1">
      <alignment horizontal="left" vertical="top" wrapText="1"/>
    </xf>
    <xf numFmtId="0" fontId="4" fillId="4" borderId="5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horizontal="left" vertical="top"/>
    </xf>
    <xf numFmtId="4" fontId="3" fillId="4" borderId="6" xfId="0" applyNumberFormat="1" applyFont="1" applyFill="1" applyBorder="1" applyAlignment="1" applyProtection="1">
      <alignment horizontal="right" vertical="top"/>
    </xf>
    <xf numFmtId="49" fontId="4" fillId="0" borderId="4" xfId="0" applyNumberFormat="1" applyFont="1" applyBorder="1" applyAlignment="1" applyProtection="1">
      <alignment horizontal="left" vertical="top" wrapText="1"/>
    </xf>
    <xf numFmtId="0" fontId="4" fillId="0" borderId="5" xfId="0" applyFont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right" vertical="top"/>
    </xf>
    <xf numFmtId="0" fontId="4" fillId="3" borderId="5" xfId="0" applyFont="1" applyFill="1" applyBorder="1" applyAlignment="1" applyProtection="1">
      <alignment horizontal="left" vertical="top"/>
    </xf>
    <xf numFmtId="4" fontId="4" fillId="2" borderId="6" xfId="0" applyNumberFormat="1" applyFont="1" applyFill="1" applyBorder="1" applyAlignment="1" applyProtection="1">
      <alignment horizontal="right" vertical="top"/>
    </xf>
    <xf numFmtId="0" fontId="2" fillId="4" borderId="5" xfId="0" applyFont="1" applyFill="1" applyBorder="1" applyAlignment="1" applyProtection="1">
      <alignment horizontal="left" vertical="top"/>
    </xf>
    <xf numFmtId="0" fontId="4" fillId="3" borderId="5" xfId="0" applyFont="1" applyFill="1" applyBorder="1" applyAlignment="1" applyProtection="1">
      <alignment horizontal="right" vertical="top"/>
    </xf>
    <xf numFmtId="0" fontId="4" fillId="0" borderId="5" xfId="0" applyFont="1" applyBorder="1" applyAlignment="1" applyProtection="1">
      <alignment horizontal="right" vertical="top"/>
    </xf>
    <xf numFmtId="0" fontId="4" fillId="0" borderId="5" xfId="0" applyFont="1" applyBorder="1" applyAlignment="1" applyProtection="1">
      <alignment horizontal="left" vertical="top"/>
    </xf>
    <xf numFmtId="0" fontId="2" fillId="0" borderId="7" xfId="0" applyFont="1" applyBorder="1" applyAlignment="1" applyProtection="1">
      <alignment horizontal="left" vertical="top"/>
    </xf>
    <xf numFmtId="0" fontId="3" fillId="4" borderId="8" xfId="0" applyFont="1" applyFill="1" applyBorder="1" applyAlignment="1" applyProtection="1">
      <alignment horizontal="left" vertical="top"/>
    </xf>
    <xf numFmtId="4" fontId="3" fillId="4" borderId="8" xfId="0" applyNumberFormat="1" applyFont="1" applyFill="1" applyBorder="1" applyAlignment="1" applyProtection="1">
      <alignment horizontal="left" vertical="top"/>
    </xf>
    <xf numFmtId="4" fontId="3" fillId="4" borderId="9" xfId="0" applyNumberFormat="1" applyFont="1" applyFill="1" applyBorder="1" applyAlignment="1" applyProtection="1">
      <alignment horizontal="right" vertical="top"/>
    </xf>
    <xf numFmtId="0" fontId="1" fillId="0" borderId="5" xfId="0" applyFont="1" applyBorder="1" applyAlignment="1" applyProtection="1">
      <alignment horizontal="left" vertical="top" wrapText="1"/>
    </xf>
    <xf numFmtId="49" fontId="4" fillId="0" borderId="11" xfId="0" applyNumberFormat="1" applyFont="1" applyBorder="1" applyAlignment="1" applyProtection="1">
      <alignment horizontal="left" vertical="top" wrapText="1"/>
    </xf>
    <xf numFmtId="0" fontId="4" fillId="0" borderId="12" xfId="0" applyFont="1" applyFill="1" applyBorder="1" applyAlignment="1" applyProtection="1">
      <alignment horizontal="right" vertical="top"/>
    </xf>
    <xf numFmtId="0" fontId="4" fillId="3" borderId="12" xfId="0" applyFont="1" applyFill="1" applyBorder="1" applyAlignment="1" applyProtection="1">
      <alignment horizontal="left" vertical="top"/>
    </xf>
    <xf numFmtId="0" fontId="7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vertical="top"/>
    </xf>
    <xf numFmtId="0" fontId="1" fillId="0" borderId="0" xfId="0" applyFont="1" applyProtection="1"/>
    <xf numFmtId="0" fontId="1" fillId="0" borderId="10" xfId="0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horizontal="left" vertical="top"/>
    </xf>
    <xf numFmtId="4" fontId="3" fillId="0" borderId="10" xfId="0" applyNumberFormat="1" applyFont="1" applyBorder="1" applyAlignment="1" applyProtection="1">
      <alignment horizontal="left" vertical="top"/>
    </xf>
  </cellXfs>
  <cellStyles count="7">
    <cellStyle name="Euro" xfId="2" xr:uid="{E41403E4-9DBC-4756-9FEE-6D3A3F8E1C56}"/>
    <cellStyle name="Euro 2" xfId="3" xr:uid="{F4FF0C0C-F92D-4652-BBE9-07679782D268}"/>
    <cellStyle name="Standard" xfId="0" builtinId="0"/>
    <cellStyle name="Standard 2" xfId="4" xr:uid="{EAA71621-1287-4F67-B95C-DA0D62D835E1}"/>
    <cellStyle name="Standard 3" xfId="1" xr:uid="{380720B1-09F8-4E42-82DD-57DB0414D23A}"/>
    <cellStyle name="Währung 2" xfId="6" xr:uid="{854EBCA4-7A90-42EE-AB6A-CFBD51BE1E03}"/>
    <cellStyle name="Währung 3" xfId="5" xr:uid="{5C831A82-3410-4272-A25F-5A3B88169272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6F5018F-5B44-42A4-8706-F74F9E10231C}">
  <we:reference id="e1b314ac-6a93-49a0-8ec6-86785cde55d6" version="12.24.5.6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4852C-3BBA-409A-AD0B-D4860E9019EF}">
  <dimension ref="A1:C28"/>
  <sheetViews>
    <sheetView zoomScaleNormal="100" workbookViewId="0">
      <selection activeCell="F15" sqref="F15"/>
    </sheetView>
  </sheetViews>
  <sheetFormatPr baseColWidth="10" defaultRowHeight="15"/>
  <cols>
    <col min="1" max="1" width="80.140625" customWidth="1"/>
    <col min="2" max="2" width="16.42578125" customWidth="1"/>
    <col min="3" max="3" width="10.28515625" customWidth="1"/>
  </cols>
  <sheetData>
    <row r="1" spans="1:3" s="1" customFormat="1" ht="19.5" customHeight="1">
      <c r="A1" s="4" t="s">
        <v>127</v>
      </c>
      <c r="B1" s="5"/>
      <c r="C1" s="6" t="s">
        <v>0</v>
      </c>
    </row>
    <row r="2" spans="1:3" s="1" customFormat="1" ht="19.5" customHeight="1">
      <c r="A2" s="12" t="s">
        <v>136</v>
      </c>
      <c r="B2" s="8"/>
      <c r="C2" s="8"/>
    </row>
    <row r="3" spans="1:3" s="2" customFormat="1" ht="19.5" customHeight="1">
      <c r="A3" s="7" t="s">
        <v>138</v>
      </c>
      <c r="B3" s="9"/>
      <c r="C3" s="9"/>
    </row>
    <row r="4" spans="1:3" s="16" customFormat="1" ht="19.5" customHeight="1">
      <c r="A4" s="14"/>
      <c r="B4" s="15"/>
      <c r="C4" s="15"/>
    </row>
    <row r="5" spans="1:3" s="1" customFormat="1" ht="17.25" customHeight="1">
      <c r="A5" s="11" t="s">
        <v>126</v>
      </c>
    </row>
    <row r="6" spans="1:3" s="1" customFormat="1" ht="12.75">
      <c r="A6" s="17" t="str">
        <f>'Ermittl d. Vergütung'!A10</f>
        <v>Hochbaulicher Brandschutz Südflügel , G.011511058</v>
      </c>
      <c r="B6" s="20">
        <f>'Ermittl d. Vergütung'!F25</f>
        <v>0</v>
      </c>
      <c r="C6" s="25" t="s">
        <v>137</v>
      </c>
    </row>
    <row r="7" spans="1:3" s="1" customFormat="1" ht="12.75">
      <c r="A7" s="18" t="str">
        <f>'Ermittl d. Vergütung'!A26</f>
        <v>Zentrale Technik, G.011511079</v>
      </c>
      <c r="B7" s="21">
        <f>'Ermittl d. Vergütung'!F38</f>
        <v>0</v>
      </c>
      <c r="C7" s="26" t="s">
        <v>137</v>
      </c>
    </row>
    <row r="8" spans="1:3" s="1" customFormat="1" ht="12.75">
      <c r="A8" s="18" t="str">
        <f>'Ermittl d. Vergütung'!A39</f>
        <v>B-Ebene G.011511024</v>
      </c>
      <c r="B8" s="21">
        <f>'Ermittl d. Vergütung'!F54</f>
        <v>0</v>
      </c>
      <c r="C8" s="26" t="s">
        <v>137</v>
      </c>
    </row>
    <row r="9" spans="1:3" s="1" customFormat="1" ht="12.75">
      <c r="A9" s="18" t="str">
        <f>'Ermittl d. Vergütung'!A55</f>
        <v>Nordbau G.011511024</v>
      </c>
      <c r="B9" s="21">
        <f>'Ermittl d. Vergütung'!F96</f>
        <v>0</v>
      </c>
      <c r="C9" s="26" t="s">
        <v>137</v>
      </c>
    </row>
    <row r="10" spans="1:3" s="1" customFormat="1" ht="12.75">
      <c r="A10" s="18" t="str">
        <f>'Ermittl d. Vergütung'!A97</f>
        <v>Querbahnsteig G.011511024</v>
      </c>
      <c r="B10" s="21">
        <f>'Ermittl d. Vergütung'!F138</f>
        <v>0</v>
      </c>
      <c r="C10" s="26" t="s">
        <v>137</v>
      </c>
    </row>
    <row r="11" spans="1:3" s="1" customFormat="1" ht="12.75">
      <c r="A11" s="18" t="str">
        <f>'Ermittl d. Vergütung'!A139</f>
        <v>Schalterhalle G.011511024</v>
      </c>
      <c r="B11" s="21">
        <f>'Ermittl d. Vergütung'!F180</f>
        <v>0</v>
      </c>
      <c r="C11" s="26" t="s">
        <v>137</v>
      </c>
    </row>
    <row r="12" spans="1:3" s="1" customFormat="1" ht="12.75">
      <c r="A12" s="19" t="str">
        <f>'Ermittl d. Vergütung'!A181</f>
        <v>Erneuerung technischer Brandschutz G.011511061</v>
      </c>
      <c r="B12" s="22">
        <f>'Ermittl d. Vergütung'!F203</f>
        <v>0</v>
      </c>
      <c r="C12" s="27" t="s">
        <v>137</v>
      </c>
    </row>
    <row r="13" spans="1:3" s="13" customFormat="1" ht="12.75">
      <c r="A13" s="33"/>
      <c r="B13" s="23"/>
      <c r="C13" s="28"/>
    </row>
    <row r="14" spans="1:3" s="1" customFormat="1" ht="13.5" thickBot="1">
      <c r="A14" s="34" t="str">
        <f>'Ermittl d. Vergütung'!B205</f>
        <v>Gesamtvergütung übertragene Leistungen</v>
      </c>
      <c r="B14" s="24">
        <f>SUM(B6:B13)</f>
        <v>0</v>
      </c>
      <c r="C14" s="29" t="s">
        <v>137</v>
      </c>
    </row>
    <row r="15" spans="1:3" s="13" customFormat="1" ht="13.5" thickTop="1">
      <c r="A15" s="35"/>
      <c r="B15" s="36"/>
      <c r="C15" s="37"/>
    </row>
    <row r="16" spans="1:3" s="1" customFormat="1" ht="17.25" customHeight="1">
      <c r="A16" s="11" t="s">
        <v>139</v>
      </c>
    </row>
    <row r="17" spans="1:3" s="1" customFormat="1" ht="12.75">
      <c r="A17" s="17" t="str">
        <f>'Ermittl d. Vergütung'!A208</f>
        <v>Option: Hochbaulicher Brandschutz PPK G.011511058</v>
      </c>
      <c r="B17" s="20">
        <f>'Ermittl d. Vergütung'!F247</f>
        <v>0</v>
      </c>
      <c r="C17" s="25" t="s">
        <v>137</v>
      </c>
    </row>
    <row r="18" spans="1:3" s="1" customFormat="1" ht="12.75">
      <c r="A18" s="18" t="str">
        <f>'Ermittl d. Vergütung'!A248</f>
        <v>Option: Nordflügel G.011511102</v>
      </c>
      <c r="B18" s="21">
        <f>'Ermittl d. Vergütung'!F287</f>
        <v>0</v>
      </c>
      <c r="C18" s="26" t="s">
        <v>137</v>
      </c>
    </row>
    <row r="19" spans="1:3" s="1" customFormat="1" ht="12.75">
      <c r="A19" s="18" t="str">
        <f>'Ermittl d. Vergütung'!A288</f>
        <v>Option: VEZ G.011511080</v>
      </c>
      <c r="B19" s="21">
        <f>'Ermittl d. Vergütung'!F329</f>
        <v>0</v>
      </c>
      <c r="C19" s="26" t="s">
        <v>137</v>
      </c>
    </row>
    <row r="20" spans="1:3" s="1" customFormat="1" ht="12.75">
      <c r="A20" s="18" t="str">
        <f>'Ermittl d. Vergütung'!A330</f>
        <v>Option: PPK G.011511096</v>
      </c>
      <c r="B20" s="21">
        <f>'Ermittl d. Vergütung'!F371</f>
        <v>0</v>
      </c>
      <c r="C20" s="26" t="s">
        <v>137</v>
      </c>
    </row>
    <row r="21" spans="1:3" s="1" customFormat="1" ht="12.75">
      <c r="A21" s="18" t="str">
        <f>'Ermittl d. Vergütung'!A372</f>
        <v>Option: Tiefgarage G.011511083</v>
      </c>
      <c r="B21" s="21">
        <f>'Ermittl d. Vergütung'!F398</f>
        <v>0</v>
      </c>
      <c r="C21" s="26" t="s">
        <v>137</v>
      </c>
    </row>
    <row r="22" spans="1:3" s="1" customFormat="1" ht="12.75">
      <c r="A22" s="18" t="str">
        <f>'Ermittl d. Vergütung'!A399</f>
        <v>Option: Bahnsteig 22/23 G.011511055</v>
      </c>
      <c r="B22" s="21">
        <f>'Ermittl d. Vergütung'!F436</f>
        <v>0</v>
      </c>
      <c r="C22" s="26" t="s">
        <v>137</v>
      </c>
    </row>
    <row r="23" spans="1:3" s="1" customFormat="1" ht="12.75">
      <c r="A23" s="19" t="str">
        <f>'Ermittl d. Vergütung'!A438</f>
        <v>Option: Besondere Leistungen</v>
      </c>
      <c r="B23" s="22">
        <f>'Ermittl d. Vergütung'!F441</f>
        <v>0</v>
      </c>
      <c r="C23" s="27" t="s">
        <v>137</v>
      </c>
    </row>
    <row r="24" spans="1:3" s="13" customFormat="1" ht="12.75">
      <c r="A24" s="33"/>
      <c r="B24" s="23"/>
      <c r="C24" s="28"/>
    </row>
    <row r="25" spans="1:3" s="1" customFormat="1" ht="13.5" thickBot="1">
      <c r="A25" s="38" t="str">
        <f>'Ermittl d. Vergütung'!B443</f>
        <v>Gesamtvergütung optionale Leistungen</v>
      </c>
      <c r="B25" s="24">
        <f>SUM(B17:B24)</f>
        <v>0</v>
      </c>
      <c r="C25" s="29" t="s">
        <v>137</v>
      </c>
    </row>
    <row r="26" spans="1:3" ht="15.75" thickTop="1">
      <c r="C26" s="31"/>
    </row>
    <row r="27" spans="1:3" s="2" customFormat="1" ht="22.5" customHeight="1" thickBot="1">
      <c r="A27" s="39" t="s">
        <v>140</v>
      </c>
      <c r="B27" s="30">
        <f>SUM(B14,B25)</f>
        <v>0</v>
      </c>
      <c r="C27" s="32" t="s">
        <v>137</v>
      </c>
    </row>
    <row r="28" spans="1:3" ht="15.75" thickTop="1"/>
  </sheetData>
  <sheetProtection algorithmName="SHA-512" hashValue="2TizmsJjOiqrDeTWV0bUFNKw6o3N6ClD4R47MnpzDuFgzLwdQIGBr23BHNA7WstVAPoeCKciaMnAefmjHPnuVg==" saltValue="z9YBGwpvmNDFQCokFRDSDA==" spinCount="100000" sheet="1" objects="1" scenarios="1"/>
  <phoneticPr fontId="10" type="noConversion"/>
  <printOptions horizontalCentered="1"/>
  <pageMargins left="0.70866141732283472" right="0.70866141732283472" top="0.78740157480314965" bottom="0.78740157480314965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5EF7A-A3DB-40D8-85E5-BB35781A834B}">
  <dimension ref="A1:I443"/>
  <sheetViews>
    <sheetView tabSelected="1" zoomScale="130" zoomScaleNormal="130" zoomScaleSheetLayoutView="112" workbookViewId="0">
      <selection activeCell="E263" sqref="E263:E264"/>
    </sheetView>
  </sheetViews>
  <sheetFormatPr baseColWidth="10" defaultColWidth="11.5703125" defaultRowHeight="12.75"/>
  <cols>
    <col min="1" max="1" width="11" style="43" customWidth="1"/>
    <col min="2" max="2" width="71.140625" style="43" customWidth="1"/>
    <col min="3" max="4" width="9.28515625" style="43" customWidth="1"/>
    <col min="5" max="5" width="11.7109375" style="43" customWidth="1"/>
    <col min="6" max="6" width="16.42578125" style="43" customWidth="1"/>
    <col min="7" max="7" width="15.28515625" style="43" customWidth="1"/>
    <col min="8" max="10" width="11.28515625" style="43" customWidth="1"/>
    <col min="11" max="16384" width="11.5703125" style="43"/>
  </cols>
  <sheetData>
    <row r="1" spans="1:9" ht="19.5" customHeight="1">
      <c r="A1" s="40" t="s">
        <v>127</v>
      </c>
      <c r="B1" s="41"/>
      <c r="C1" s="41"/>
      <c r="D1" s="41"/>
      <c r="E1" s="41"/>
      <c r="F1" s="42" t="s">
        <v>0</v>
      </c>
    </row>
    <row r="2" spans="1:9" ht="19.5" customHeight="1">
      <c r="A2" s="44" t="s">
        <v>136</v>
      </c>
      <c r="B2" s="45"/>
      <c r="C2" s="45"/>
      <c r="D2" s="45"/>
      <c r="E2" s="45"/>
      <c r="F2" s="45"/>
      <c r="G2" s="46"/>
      <c r="H2" s="46"/>
      <c r="I2" s="46"/>
    </row>
    <row r="3" spans="1:9" s="50" customFormat="1" ht="19.5" customHeight="1">
      <c r="A3" s="47" t="s">
        <v>135</v>
      </c>
      <c r="B3" s="48"/>
      <c r="C3" s="48"/>
      <c r="D3" s="48"/>
      <c r="E3" s="48"/>
      <c r="F3" s="48"/>
      <c r="G3" s="49"/>
      <c r="H3" s="49"/>
      <c r="I3" s="49"/>
    </row>
    <row r="4" spans="1:9" ht="13.9" customHeight="1">
      <c r="A4" s="51"/>
      <c r="B4" s="52"/>
      <c r="C4" s="52"/>
      <c r="D4" s="52"/>
      <c r="E4" s="52"/>
      <c r="F4" s="52"/>
      <c r="G4" s="52"/>
      <c r="H4" s="52"/>
      <c r="I4" s="52"/>
    </row>
    <row r="5" spans="1:9">
      <c r="A5" s="53" t="s">
        <v>1</v>
      </c>
      <c r="B5" s="53"/>
      <c r="C5" s="53"/>
      <c r="D5" s="53"/>
      <c r="E5" s="53"/>
      <c r="F5" s="53"/>
    </row>
    <row r="6" spans="1:9">
      <c r="B6" s="54"/>
    </row>
    <row r="7" spans="1:9">
      <c r="A7" s="55" t="s">
        <v>126</v>
      </c>
      <c r="B7" s="52"/>
    </row>
    <row r="8" spans="1:9" ht="25.5" customHeight="1">
      <c r="A8" s="56"/>
      <c r="B8" s="57" t="s">
        <v>2</v>
      </c>
      <c r="C8" s="57" t="s">
        <v>3</v>
      </c>
      <c r="D8" s="57" t="s">
        <v>4</v>
      </c>
      <c r="E8" s="58" t="s">
        <v>5</v>
      </c>
      <c r="F8" s="59" t="s">
        <v>6</v>
      </c>
    </row>
    <row r="9" spans="1:9" ht="7.5" customHeight="1">
      <c r="A9" s="60"/>
      <c r="B9" s="60"/>
      <c r="C9" s="60"/>
      <c r="D9" s="60"/>
      <c r="E9" s="60"/>
      <c r="F9" s="60"/>
    </row>
    <row r="10" spans="1:9" ht="15.75" customHeight="1">
      <c r="A10" s="56" t="s">
        <v>22</v>
      </c>
      <c r="B10" s="57"/>
      <c r="C10" s="57"/>
      <c r="D10" s="57"/>
      <c r="E10" s="57"/>
      <c r="F10" s="61"/>
    </row>
    <row r="11" spans="1:9">
      <c r="A11" s="62">
        <v>1</v>
      </c>
      <c r="B11" s="63" t="s">
        <v>23</v>
      </c>
      <c r="C11" s="64"/>
      <c r="D11" s="65"/>
      <c r="E11" s="64"/>
      <c r="F11" s="66">
        <f>SUM(F12:F17)</f>
        <v>0</v>
      </c>
    </row>
    <row r="12" spans="1:9">
      <c r="A12" s="67" t="s">
        <v>7</v>
      </c>
      <c r="B12" s="68" t="s">
        <v>24</v>
      </c>
      <c r="C12" s="69">
        <v>23</v>
      </c>
      <c r="D12" s="70" t="s">
        <v>8</v>
      </c>
      <c r="E12" s="3"/>
      <c r="F12" s="71">
        <f>C12*E12</f>
        <v>0</v>
      </c>
    </row>
    <row r="13" spans="1:9" ht="25.5">
      <c r="A13" s="67" t="s">
        <v>9</v>
      </c>
      <c r="B13" s="68" t="s">
        <v>25</v>
      </c>
      <c r="C13" s="69">
        <v>23</v>
      </c>
      <c r="D13" s="70" t="s">
        <v>8</v>
      </c>
      <c r="E13" s="3"/>
      <c r="F13" s="71">
        <f>C13*E13</f>
        <v>0</v>
      </c>
    </row>
    <row r="14" spans="1:9" ht="25.5">
      <c r="A14" s="67" t="s">
        <v>10</v>
      </c>
      <c r="B14" s="68" t="s">
        <v>26</v>
      </c>
      <c r="C14" s="69">
        <v>20.5</v>
      </c>
      <c r="D14" s="70" t="s">
        <v>8</v>
      </c>
      <c r="E14" s="3"/>
      <c r="F14" s="71">
        <f>C14*E14</f>
        <v>0</v>
      </c>
    </row>
    <row r="15" spans="1:9" ht="25.5">
      <c r="A15" s="67" t="s">
        <v>27</v>
      </c>
      <c r="B15" s="68" t="s">
        <v>28</v>
      </c>
      <c r="C15" s="69">
        <v>50</v>
      </c>
      <c r="D15" s="70" t="s">
        <v>8</v>
      </c>
      <c r="E15" s="3"/>
      <c r="F15" s="71">
        <f t="shared" ref="F15:F17" si="0">C15*E15</f>
        <v>0</v>
      </c>
    </row>
    <row r="16" spans="1:9" ht="25.5">
      <c r="A16" s="67" t="s">
        <v>29</v>
      </c>
      <c r="B16" s="68" t="s">
        <v>30</v>
      </c>
      <c r="C16" s="69">
        <v>50</v>
      </c>
      <c r="D16" s="70" t="s">
        <v>8</v>
      </c>
      <c r="E16" s="3"/>
      <c r="F16" s="71">
        <f t="shared" si="0"/>
        <v>0</v>
      </c>
    </row>
    <row r="17" spans="1:6" ht="25.5">
      <c r="A17" s="67" t="s">
        <v>31</v>
      </c>
      <c r="B17" s="68" t="s">
        <v>32</v>
      </c>
      <c r="C17" s="69">
        <v>48</v>
      </c>
      <c r="D17" s="70" t="s">
        <v>8</v>
      </c>
      <c r="E17" s="3"/>
      <c r="F17" s="71">
        <f t="shared" si="0"/>
        <v>0</v>
      </c>
    </row>
    <row r="18" spans="1:6">
      <c r="A18" s="62" t="s">
        <v>12</v>
      </c>
      <c r="B18" s="72" t="s">
        <v>34</v>
      </c>
      <c r="C18" s="64"/>
      <c r="D18" s="65"/>
      <c r="E18" s="64"/>
      <c r="F18" s="66">
        <f>SUM(F19:F24)</f>
        <v>0</v>
      </c>
    </row>
    <row r="19" spans="1:6">
      <c r="A19" s="67" t="s">
        <v>13</v>
      </c>
      <c r="B19" s="68" t="s">
        <v>35</v>
      </c>
      <c r="C19" s="73">
        <v>2</v>
      </c>
      <c r="D19" s="70" t="s">
        <v>11</v>
      </c>
      <c r="E19" s="3"/>
      <c r="F19" s="71">
        <f t="shared" ref="F19:F24" si="1">C19*E19</f>
        <v>0</v>
      </c>
    </row>
    <row r="20" spans="1:6">
      <c r="A20" s="67" t="s">
        <v>14</v>
      </c>
      <c r="B20" s="68" t="s">
        <v>36</v>
      </c>
      <c r="C20" s="73">
        <v>2</v>
      </c>
      <c r="D20" s="70" t="s">
        <v>11</v>
      </c>
      <c r="E20" s="3"/>
      <c r="F20" s="71">
        <f t="shared" si="1"/>
        <v>0</v>
      </c>
    </row>
    <row r="21" spans="1:6">
      <c r="A21" s="67" t="s">
        <v>15</v>
      </c>
      <c r="B21" s="68" t="s">
        <v>37</v>
      </c>
      <c r="C21" s="73">
        <v>5</v>
      </c>
      <c r="D21" s="70" t="s">
        <v>11</v>
      </c>
      <c r="E21" s="3"/>
      <c r="F21" s="71">
        <f t="shared" si="1"/>
        <v>0</v>
      </c>
    </row>
    <row r="22" spans="1:6">
      <c r="A22" s="67" t="s">
        <v>16</v>
      </c>
      <c r="B22" s="68" t="s">
        <v>38</v>
      </c>
      <c r="C22" s="74">
        <v>15</v>
      </c>
      <c r="D22" s="75" t="s">
        <v>11</v>
      </c>
      <c r="E22" s="3"/>
      <c r="F22" s="71">
        <f t="shared" si="1"/>
        <v>0</v>
      </c>
    </row>
    <row r="23" spans="1:6">
      <c r="A23" s="67" t="s">
        <v>17</v>
      </c>
      <c r="B23" s="68" t="s">
        <v>39</v>
      </c>
      <c r="C23" s="73">
        <v>1</v>
      </c>
      <c r="D23" s="75" t="s">
        <v>11</v>
      </c>
      <c r="E23" s="3"/>
      <c r="F23" s="71">
        <f t="shared" si="1"/>
        <v>0</v>
      </c>
    </row>
    <row r="24" spans="1:6">
      <c r="A24" s="67" t="s">
        <v>18</v>
      </c>
      <c r="B24" s="68" t="s">
        <v>40</v>
      </c>
      <c r="C24" s="74">
        <v>1</v>
      </c>
      <c r="D24" s="70" t="s">
        <v>11</v>
      </c>
      <c r="E24" s="3"/>
      <c r="F24" s="71">
        <f t="shared" si="1"/>
        <v>0</v>
      </c>
    </row>
    <row r="25" spans="1:6">
      <c r="A25" s="76" t="s">
        <v>20</v>
      </c>
      <c r="B25" s="77" t="s">
        <v>21</v>
      </c>
      <c r="C25" s="78"/>
      <c r="D25" s="78"/>
      <c r="E25" s="78"/>
      <c r="F25" s="79">
        <f>SUM(F11,F18)</f>
        <v>0</v>
      </c>
    </row>
    <row r="26" spans="1:6" ht="15" customHeight="1">
      <c r="A26" s="56" t="s">
        <v>41</v>
      </c>
      <c r="B26" s="57"/>
      <c r="C26" s="57"/>
      <c r="D26" s="57"/>
      <c r="E26" s="57"/>
      <c r="F26" s="61"/>
    </row>
    <row r="27" spans="1:6">
      <c r="A27" s="62">
        <v>1</v>
      </c>
      <c r="B27" s="63" t="s">
        <v>23</v>
      </c>
      <c r="C27" s="64"/>
      <c r="D27" s="65"/>
      <c r="E27" s="64"/>
      <c r="F27" s="66">
        <f>SUM(F28:F33)</f>
        <v>0</v>
      </c>
    </row>
    <row r="28" spans="1:6">
      <c r="A28" s="67" t="s">
        <v>7</v>
      </c>
      <c r="B28" s="68" t="s">
        <v>24</v>
      </c>
      <c r="C28" s="69">
        <v>5</v>
      </c>
      <c r="D28" s="70" t="s">
        <v>8</v>
      </c>
      <c r="E28" s="3"/>
      <c r="F28" s="71">
        <f>C28*E28</f>
        <v>0</v>
      </c>
    </row>
    <row r="29" spans="1:6" ht="25.5">
      <c r="A29" s="67" t="s">
        <v>9</v>
      </c>
      <c r="B29" s="68" t="s">
        <v>25</v>
      </c>
      <c r="C29" s="69">
        <v>15</v>
      </c>
      <c r="D29" s="70" t="s">
        <v>8</v>
      </c>
      <c r="E29" s="3"/>
      <c r="F29" s="71">
        <f>C29*E29</f>
        <v>0</v>
      </c>
    </row>
    <row r="30" spans="1:6" ht="25.5">
      <c r="A30" s="67" t="s">
        <v>10</v>
      </c>
      <c r="B30" s="68" t="s">
        <v>26</v>
      </c>
      <c r="C30" s="69">
        <v>10</v>
      </c>
      <c r="D30" s="70" t="s">
        <v>8</v>
      </c>
      <c r="E30" s="3"/>
      <c r="F30" s="71">
        <f>C30*E30</f>
        <v>0</v>
      </c>
    </row>
    <row r="31" spans="1:6" ht="25.5">
      <c r="A31" s="67" t="s">
        <v>27</v>
      </c>
      <c r="B31" s="68" t="s">
        <v>28</v>
      </c>
      <c r="C31" s="69">
        <v>10</v>
      </c>
      <c r="D31" s="70" t="s">
        <v>8</v>
      </c>
      <c r="E31" s="3"/>
      <c r="F31" s="71">
        <f t="shared" ref="F31:F33" si="2">C31*E31</f>
        <v>0</v>
      </c>
    </row>
    <row r="32" spans="1:6" ht="25.5">
      <c r="A32" s="67" t="s">
        <v>29</v>
      </c>
      <c r="B32" s="68" t="s">
        <v>30</v>
      </c>
      <c r="C32" s="69">
        <v>10</v>
      </c>
      <c r="D32" s="70" t="s">
        <v>8</v>
      </c>
      <c r="E32" s="3"/>
      <c r="F32" s="71">
        <f t="shared" si="2"/>
        <v>0</v>
      </c>
    </row>
    <row r="33" spans="1:6" ht="25.5">
      <c r="A33" s="67" t="s">
        <v>31</v>
      </c>
      <c r="B33" s="68" t="s">
        <v>32</v>
      </c>
      <c r="C33" s="69">
        <v>1.5</v>
      </c>
      <c r="D33" s="70" t="s">
        <v>8</v>
      </c>
      <c r="E33" s="3"/>
      <c r="F33" s="71">
        <f t="shared" si="2"/>
        <v>0</v>
      </c>
    </row>
    <row r="34" spans="1:6">
      <c r="A34" s="62" t="s">
        <v>12</v>
      </c>
      <c r="B34" s="72" t="s">
        <v>34</v>
      </c>
      <c r="C34" s="64"/>
      <c r="D34" s="65"/>
      <c r="E34" s="64"/>
      <c r="F34" s="66">
        <f>SUM(F35:F37)</f>
        <v>0</v>
      </c>
    </row>
    <row r="35" spans="1:6">
      <c r="A35" s="67" t="s">
        <v>13</v>
      </c>
      <c r="B35" s="68" t="s">
        <v>38</v>
      </c>
      <c r="C35" s="74">
        <v>10</v>
      </c>
      <c r="D35" s="75" t="s">
        <v>11</v>
      </c>
      <c r="E35" s="3"/>
      <c r="F35" s="71">
        <f t="shared" ref="F35:F37" si="3">C35*E35</f>
        <v>0</v>
      </c>
    </row>
    <row r="36" spans="1:6">
      <c r="A36" s="67" t="s">
        <v>17</v>
      </c>
      <c r="B36" s="68" t="s">
        <v>39</v>
      </c>
      <c r="C36" s="73">
        <v>0</v>
      </c>
      <c r="D36" s="75" t="s">
        <v>11</v>
      </c>
      <c r="E36" s="3"/>
      <c r="F36" s="71">
        <f t="shared" si="3"/>
        <v>0</v>
      </c>
    </row>
    <row r="37" spans="1:6">
      <c r="A37" s="67" t="s">
        <v>18</v>
      </c>
      <c r="B37" s="80" t="s">
        <v>40</v>
      </c>
      <c r="C37" s="74">
        <v>0</v>
      </c>
      <c r="D37" s="70" t="s">
        <v>11</v>
      </c>
      <c r="E37" s="3"/>
      <c r="F37" s="71">
        <f t="shared" si="3"/>
        <v>0</v>
      </c>
    </row>
    <row r="38" spans="1:6">
      <c r="A38" s="76" t="s">
        <v>20</v>
      </c>
      <c r="B38" s="77" t="s">
        <v>42</v>
      </c>
      <c r="C38" s="78"/>
      <c r="D38" s="78"/>
      <c r="E38" s="78"/>
      <c r="F38" s="79">
        <f>SUM(F27,F34)</f>
        <v>0</v>
      </c>
    </row>
    <row r="39" spans="1:6" ht="15" customHeight="1">
      <c r="A39" s="56" t="s">
        <v>43</v>
      </c>
      <c r="B39" s="57"/>
      <c r="C39" s="57"/>
      <c r="D39" s="57"/>
      <c r="E39" s="57"/>
      <c r="F39" s="61"/>
    </row>
    <row r="40" spans="1:6">
      <c r="A40" s="62">
        <v>1</v>
      </c>
      <c r="B40" s="63" t="s">
        <v>23</v>
      </c>
      <c r="C40" s="64"/>
      <c r="D40" s="65"/>
      <c r="E40" s="64"/>
      <c r="F40" s="66">
        <f>SUM(F41:F46)</f>
        <v>0</v>
      </c>
    </row>
    <row r="41" spans="1:6">
      <c r="A41" s="67" t="s">
        <v>7</v>
      </c>
      <c r="B41" s="68" t="s">
        <v>24</v>
      </c>
      <c r="C41" s="69">
        <v>43</v>
      </c>
      <c r="D41" s="70" t="s">
        <v>8</v>
      </c>
      <c r="E41" s="3"/>
      <c r="F41" s="71">
        <f>C41*E41</f>
        <v>0</v>
      </c>
    </row>
    <row r="42" spans="1:6" ht="25.5">
      <c r="A42" s="67" t="s">
        <v>9</v>
      </c>
      <c r="B42" s="68" t="s">
        <v>25</v>
      </c>
      <c r="C42" s="69">
        <v>50</v>
      </c>
      <c r="D42" s="70" t="s">
        <v>8</v>
      </c>
      <c r="E42" s="3"/>
      <c r="F42" s="71">
        <f>C42*E42</f>
        <v>0</v>
      </c>
    </row>
    <row r="43" spans="1:6" ht="25.5">
      <c r="A43" s="67" t="s">
        <v>10</v>
      </c>
      <c r="B43" s="68" t="s">
        <v>26</v>
      </c>
      <c r="C43" s="69">
        <v>50</v>
      </c>
      <c r="D43" s="70" t="s">
        <v>8</v>
      </c>
      <c r="E43" s="3"/>
      <c r="F43" s="71">
        <f>C43*E43</f>
        <v>0</v>
      </c>
    </row>
    <row r="44" spans="1:6" ht="25.5">
      <c r="A44" s="67" t="s">
        <v>27</v>
      </c>
      <c r="B44" s="68" t="s">
        <v>28</v>
      </c>
      <c r="C44" s="69">
        <v>50</v>
      </c>
      <c r="D44" s="70" t="s">
        <v>8</v>
      </c>
      <c r="E44" s="3"/>
      <c r="F44" s="71">
        <f t="shared" ref="F44:F46" si="4">C44*E44</f>
        <v>0</v>
      </c>
    </row>
    <row r="45" spans="1:6" ht="25.5">
      <c r="A45" s="67" t="s">
        <v>29</v>
      </c>
      <c r="B45" s="68" t="s">
        <v>30</v>
      </c>
      <c r="C45" s="69">
        <v>50</v>
      </c>
      <c r="D45" s="70" t="s">
        <v>8</v>
      </c>
      <c r="E45" s="3"/>
      <c r="F45" s="71">
        <f t="shared" si="4"/>
        <v>0</v>
      </c>
    </row>
    <row r="46" spans="1:6" ht="25.5">
      <c r="A46" s="67" t="s">
        <v>31</v>
      </c>
      <c r="B46" s="68" t="s">
        <v>32</v>
      </c>
      <c r="C46" s="69">
        <v>50.2</v>
      </c>
      <c r="D46" s="70" t="s">
        <v>8</v>
      </c>
      <c r="E46" s="3"/>
      <c r="F46" s="71">
        <f t="shared" si="4"/>
        <v>0</v>
      </c>
    </row>
    <row r="47" spans="1:6">
      <c r="A47" s="62" t="s">
        <v>12</v>
      </c>
      <c r="B47" s="72" t="s">
        <v>34</v>
      </c>
      <c r="C47" s="64"/>
      <c r="D47" s="65"/>
      <c r="E47" s="64"/>
      <c r="F47" s="66">
        <f>SUM(F48:F53)</f>
        <v>0</v>
      </c>
    </row>
    <row r="48" spans="1:6">
      <c r="A48" s="67" t="s">
        <v>13</v>
      </c>
      <c r="B48" s="68" t="s">
        <v>35</v>
      </c>
      <c r="C48" s="73">
        <v>1</v>
      </c>
      <c r="D48" s="70" t="s">
        <v>11</v>
      </c>
      <c r="E48" s="3"/>
      <c r="F48" s="71">
        <f t="shared" ref="F48:F53" si="5">C48*E48</f>
        <v>0</v>
      </c>
    </row>
    <row r="49" spans="1:6">
      <c r="A49" s="67" t="s">
        <v>14</v>
      </c>
      <c r="B49" s="68" t="s">
        <v>36</v>
      </c>
      <c r="C49" s="73">
        <v>1</v>
      </c>
      <c r="D49" s="70" t="s">
        <v>11</v>
      </c>
      <c r="E49" s="3"/>
      <c r="F49" s="71">
        <f t="shared" si="5"/>
        <v>0</v>
      </c>
    </row>
    <row r="50" spans="1:6">
      <c r="A50" s="67" t="s">
        <v>15</v>
      </c>
      <c r="B50" s="68" t="s">
        <v>37</v>
      </c>
      <c r="C50" s="73">
        <v>15</v>
      </c>
      <c r="D50" s="70" t="s">
        <v>11</v>
      </c>
      <c r="E50" s="3"/>
      <c r="F50" s="71">
        <f t="shared" si="5"/>
        <v>0</v>
      </c>
    </row>
    <row r="51" spans="1:6">
      <c r="A51" s="67" t="s">
        <v>16</v>
      </c>
      <c r="B51" s="68" t="s">
        <v>38</v>
      </c>
      <c r="C51" s="74">
        <v>25</v>
      </c>
      <c r="D51" s="75" t="s">
        <v>11</v>
      </c>
      <c r="E51" s="3"/>
      <c r="F51" s="71">
        <f t="shared" si="5"/>
        <v>0</v>
      </c>
    </row>
    <row r="52" spans="1:6">
      <c r="A52" s="67" t="s">
        <v>17</v>
      </c>
      <c r="B52" s="68" t="s">
        <v>39</v>
      </c>
      <c r="C52" s="73">
        <v>2</v>
      </c>
      <c r="D52" s="75" t="s">
        <v>11</v>
      </c>
      <c r="E52" s="3"/>
      <c r="F52" s="71">
        <f t="shared" si="5"/>
        <v>0</v>
      </c>
    </row>
    <row r="53" spans="1:6">
      <c r="A53" s="67" t="s">
        <v>18</v>
      </c>
      <c r="B53" s="68" t="s">
        <v>40</v>
      </c>
      <c r="C53" s="74">
        <v>1</v>
      </c>
      <c r="D53" s="70" t="s">
        <v>11</v>
      </c>
      <c r="E53" s="3"/>
      <c r="F53" s="71">
        <f t="shared" si="5"/>
        <v>0</v>
      </c>
    </row>
    <row r="54" spans="1:6">
      <c r="A54" s="76" t="s">
        <v>20</v>
      </c>
      <c r="B54" s="77" t="s">
        <v>44</v>
      </c>
      <c r="C54" s="78"/>
      <c r="D54" s="78"/>
      <c r="E54" s="78"/>
      <c r="F54" s="79">
        <f>SUM(F40,F47)</f>
        <v>0</v>
      </c>
    </row>
    <row r="55" spans="1:6" ht="15" customHeight="1">
      <c r="A55" s="56" t="s">
        <v>45</v>
      </c>
      <c r="B55" s="57"/>
      <c r="C55" s="57"/>
      <c r="D55" s="57"/>
      <c r="E55" s="57"/>
      <c r="F55" s="61"/>
    </row>
    <row r="56" spans="1:6">
      <c r="A56" s="62">
        <v>1</v>
      </c>
      <c r="B56" s="63" t="s">
        <v>46</v>
      </c>
      <c r="C56" s="64"/>
      <c r="D56" s="65"/>
      <c r="E56" s="64"/>
      <c r="F56" s="66">
        <f>SUM(F57:F58)</f>
        <v>0</v>
      </c>
    </row>
    <row r="57" spans="1:6" ht="25.5">
      <c r="A57" s="67" t="s">
        <v>7</v>
      </c>
      <c r="B57" s="68" t="s">
        <v>47</v>
      </c>
      <c r="C57" s="69">
        <v>10</v>
      </c>
      <c r="D57" s="70" t="s">
        <v>8</v>
      </c>
      <c r="E57" s="3"/>
      <c r="F57" s="71">
        <f>C57*E57</f>
        <v>0</v>
      </c>
    </row>
    <row r="58" spans="1:6">
      <c r="A58" s="67" t="s">
        <v>9</v>
      </c>
      <c r="B58" s="68" t="s">
        <v>48</v>
      </c>
      <c r="C58" s="69">
        <v>5</v>
      </c>
      <c r="D58" s="70" t="s">
        <v>8</v>
      </c>
      <c r="E58" s="3"/>
      <c r="F58" s="71">
        <f>C58*E58</f>
        <v>0</v>
      </c>
    </row>
    <row r="59" spans="1:6">
      <c r="A59" s="62" t="s">
        <v>12</v>
      </c>
      <c r="B59" s="63" t="s">
        <v>49</v>
      </c>
      <c r="C59" s="64"/>
      <c r="D59" s="65"/>
      <c r="E59" s="64"/>
      <c r="F59" s="66">
        <f>SUM(F60:F63)</f>
        <v>0</v>
      </c>
    </row>
    <row r="60" spans="1:6" ht="51">
      <c r="A60" s="67" t="s">
        <v>13</v>
      </c>
      <c r="B60" s="68" t="s">
        <v>50</v>
      </c>
      <c r="C60" s="69">
        <v>5</v>
      </c>
      <c r="D60" s="70" t="s">
        <v>8</v>
      </c>
      <c r="E60" s="3"/>
      <c r="F60" s="71">
        <f>C60*E60</f>
        <v>0</v>
      </c>
    </row>
    <row r="61" spans="1:6" ht="25.5">
      <c r="A61" s="67" t="s">
        <v>14</v>
      </c>
      <c r="B61" s="68" t="s">
        <v>51</v>
      </c>
      <c r="C61" s="69">
        <v>5</v>
      </c>
      <c r="D61" s="70" t="s">
        <v>8</v>
      </c>
      <c r="E61" s="3"/>
      <c r="F61" s="71">
        <f>C61*E61</f>
        <v>0</v>
      </c>
    </row>
    <row r="62" spans="1:6" ht="25.5">
      <c r="A62" s="67" t="s">
        <v>15</v>
      </c>
      <c r="B62" s="68" t="s">
        <v>52</v>
      </c>
      <c r="C62" s="69">
        <v>10</v>
      </c>
      <c r="D62" s="70" t="s">
        <v>8</v>
      </c>
      <c r="E62" s="3"/>
      <c r="F62" s="71">
        <f>C62*E62</f>
        <v>0</v>
      </c>
    </row>
    <row r="63" spans="1:6">
      <c r="A63" s="67" t="s">
        <v>16</v>
      </c>
      <c r="B63" s="68" t="s">
        <v>53</v>
      </c>
      <c r="C63" s="69">
        <v>6.6</v>
      </c>
      <c r="D63" s="70" t="s">
        <v>8</v>
      </c>
      <c r="E63" s="3"/>
      <c r="F63" s="71">
        <f>C63*E63</f>
        <v>0</v>
      </c>
    </row>
    <row r="64" spans="1:6">
      <c r="A64" s="62" t="s">
        <v>54</v>
      </c>
      <c r="B64" s="63" t="s">
        <v>55</v>
      </c>
      <c r="C64" s="64"/>
      <c r="D64" s="65"/>
      <c r="E64" s="64"/>
      <c r="F64" s="66">
        <f>SUM(F65:F68)</f>
        <v>0</v>
      </c>
    </row>
    <row r="65" spans="1:6" ht="25.5">
      <c r="A65" s="67" t="s">
        <v>56</v>
      </c>
      <c r="B65" s="68" t="s">
        <v>57</v>
      </c>
      <c r="C65" s="69">
        <v>10</v>
      </c>
      <c r="D65" s="70" t="s">
        <v>8</v>
      </c>
      <c r="E65" s="3"/>
      <c r="F65" s="71">
        <f>C65*E65</f>
        <v>0</v>
      </c>
    </row>
    <row r="66" spans="1:6">
      <c r="A66" s="67" t="s">
        <v>58</v>
      </c>
      <c r="B66" s="68" t="s">
        <v>59</v>
      </c>
      <c r="C66" s="69">
        <v>5</v>
      </c>
      <c r="D66" s="70" t="s">
        <v>8</v>
      </c>
      <c r="E66" s="3"/>
      <c r="F66" s="71">
        <f>C66*E66</f>
        <v>0</v>
      </c>
    </row>
    <row r="67" spans="1:6" ht="25.5">
      <c r="A67" s="67" t="s">
        <v>60</v>
      </c>
      <c r="B67" s="68" t="s">
        <v>61</v>
      </c>
      <c r="C67" s="69">
        <v>5</v>
      </c>
      <c r="D67" s="70" t="s">
        <v>8</v>
      </c>
      <c r="E67" s="3"/>
      <c r="F67" s="71">
        <f>C67*E67</f>
        <v>0</v>
      </c>
    </row>
    <row r="68" spans="1:6" ht="25.5">
      <c r="A68" s="67" t="s">
        <v>62</v>
      </c>
      <c r="B68" s="68" t="s">
        <v>63</v>
      </c>
      <c r="C68" s="69">
        <v>5</v>
      </c>
      <c r="D68" s="70" t="s">
        <v>8</v>
      </c>
      <c r="E68" s="3"/>
      <c r="F68" s="71">
        <f>C68*E68</f>
        <v>0</v>
      </c>
    </row>
    <row r="69" spans="1:6">
      <c r="A69" s="62" t="s">
        <v>64</v>
      </c>
      <c r="B69" s="63" t="s">
        <v>65</v>
      </c>
      <c r="C69" s="64"/>
      <c r="D69" s="65"/>
      <c r="E69" s="64"/>
      <c r="F69" s="66">
        <f>SUM(F70:F73)</f>
        <v>0</v>
      </c>
    </row>
    <row r="70" spans="1:6" ht="51">
      <c r="A70" s="67" t="s">
        <v>66</v>
      </c>
      <c r="B70" s="68" t="s">
        <v>67</v>
      </c>
      <c r="C70" s="69">
        <v>25</v>
      </c>
      <c r="D70" s="70" t="s">
        <v>8</v>
      </c>
      <c r="E70" s="3"/>
      <c r="F70" s="71">
        <f>C70*E70</f>
        <v>0</v>
      </c>
    </row>
    <row r="71" spans="1:6" ht="25.5">
      <c r="A71" s="67" t="s">
        <v>68</v>
      </c>
      <c r="B71" s="68" t="s">
        <v>69</v>
      </c>
      <c r="C71" s="69">
        <v>40</v>
      </c>
      <c r="D71" s="70" t="s">
        <v>8</v>
      </c>
      <c r="E71" s="3"/>
      <c r="F71" s="71">
        <f>C71*E71</f>
        <v>0</v>
      </c>
    </row>
    <row r="72" spans="1:6">
      <c r="A72" s="67" t="s">
        <v>70</v>
      </c>
      <c r="B72" s="68" t="s">
        <v>71</v>
      </c>
      <c r="C72" s="69">
        <v>15</v>
      </c>
      <c r="D72" s="70" t="s">
        <v>8</v>
      </c>
      <c r="E72" s="3"/>
      <c r="F72" s="71">
        <f>C72*E72</f>
        <v>0</v>
      </c>
    </row>
    <row r="73" spans="1:6">
      <c r="A73" s="67" t="s">
        <v>72</v>
      </c>
      <c r="B73" s="68" t="s">
        <v>73</v>
      </c>
      <c r="C73" s="69">
        <v>20</v>
      </c>
      <c r="D73" s="70" t="s">
        <v>8</v>
      </c>
      <c r="E73" s="3"/>
      <c r="F73" s="71">
        <f>C73*E73</f>
        <v>0</v>
      </c>
    </row>
    <row r="74" spans="1:6">
      <c r="A74" s="62" t="s">
        <v>75</v>
      </c>
      <c r="B74" s="63" t="s">
        <v>76</v>
      </c>
      <c r="C74" s="64"/>
      <c r="D74" s="65"/>
      <c r="E74" s="64"/>
      <c r="F74" s="66">
        <f>SUM(F75:F81)</f>
        <v>0</v>
      </c>
    </row>
    <row r="75" spans="1:6" ht="25.5">
      <c r="A75" s="67" t="s">
        <v>78</v>
      </c>
      <c r="B75" s="68" t="s">
        <v>77</v>
      </c>
      <c r="C75" s="69">
        <v>20</v>
      </c>
      <c r="D75" s="70" t="s">
        <v>8</v>
      </c>
      <c r="E75" s="3"/>
      <c r="F75" s="71">
        <f t="shared" ref="F75:F81" si="6">C75*E75</f>
        <v>0</v>
      </c>
    </row>
    <row r="76" spans="1:6" ht="38.25">
      <c r="A76" s="67" t="s">
        <v>79</v>
      </c>
      <c r="B76" s="68" t="s">
        <v>80</v>
      </c>
      <c r="C76" s="69">
        <v>10</v>
      </c>
      <c r="D76" s="70" t="s">
        <v>8</v>
      </c>
      <c r="E76" s="3"/>
      <c r="F76" s="71">
        <f t="shared" si="6"/>
        <v>0</v>
      </c>
    </row>
    <row r="77" spans="1:6">
      <c r="A77" s="67" t="s">
        <v>81</v>
      </c>
      <c r="B77" s="68" t="s">
        <v>82</v>
      </c>
      <c r="C77" s="69">
        <v>20</v>
      </c>
      <c r="D77" s="70" t="s">
        <v>8</v>
      </c>
      <c r="E77" s="3"/>
      <c r="F77" s="71">
        <f t="shared" si="6"/>
        <v>0</v>
      </c>
    </row>
    <row r="78" spans="1:6" ht="25.5">
      <c r="A78" s="67" t="s">
        <v>83</v>
      </c>
      <c r="B78" s="68" t="s">
        <v>84</v>
      </c>
      <c r="C78" s="69">
        <v>10</v>
      </c>
      <c r="D78" s="70" t="s">
        <v>8</v>
      </c>
      <c r="E78" s="3"/>
      <c r="F78" s="71">
        <f t="shared" si="6"/>
        <v>0</v>
      </c>
    </row>
    <row r="79" spans="1:6" ht="25.5">
      <c r="A79" s="81" t="s">
        <v>85</v>
      </c>
      <c r="B79" s="68" t="s">
        <v>86</v>
      </c>
      <c r="C79" s="82">
        <v>10</v>
      </c>
      <c r="D79" s="83" t="s">
        <v>8</v>
      </c>
      <c r="E79" s="3"/>
      <c r="F79" s="71">
        <f t="shared" si="6"/>
        <v>0</v>
      </c>
    </row>
    <row r="80" spans="1:6" ht="25.5">
      <c r="A80" s="81" t="s">
        <v>87</v>
      </c>
      <c r="B80" s="68" t="s">
        <v>86</v>
      </c>
      <c r="C80" s="82">
        <v>10</v>
      </c>
      <c r="D80" s="83" t="s">
        <v>8</v>
      </c>
      <c r="E80" s="3"/>
      <c r="F80" s="71">
        <f t="shared" si="6"/>
        <v>0</v>
      </c>
    </row>
    <row r="81" spans="1:6">
      <c r="A81" s="81" t="s">
        <v>88</v>
      </c>
      <c r="B81" s="68" t="s">
        <v>48</v>
      </c>
      <c r="C81" s="82">
        <v>3.3</v>
      </c>
      <c r="D81" s="83" t="s">
        <v>8</v>
      </c>
      <c r="E81" s="10"/>
      <c r="F81" s="71">
        <f t="shared" si="6"/>
        <v>0</v>
      </c>
    </row>
    <row r="82" spans="1:6">
      <c r="A82" s="62" t="s">
        <v>95</v>
      </c>
      <c r="B82" s="63" t="s">
        <v>23</v>
      </c>
      <c r="C82" s="64"/>
      <c r="D82" s="65"/>
      <c r="E82" s="64"/>
      <c r="F82" s="66">
        <f>SUM(F83:F88)</f>
        <v>0</v>
      </c>
    </row>
    <row r="83" spans="1:6">
      <c r="A83" s="67" t="s">
        <v>89</v>
      </c>
      <c r="B83" s="68" t="s">
        <v>24</v>
      </c>
      <c r="C83" s="69">
        <v>29.6</v>
      </c>
      <c r="D83" s="70" t="s">
        <v>8</v>
      </c>
      <c r="E83" s="3"/>
      <c r="F83" s="71">
        <f>C83*E83</f>
        <v>0</v>
      </c>
    </row>
    <row r="84" spans="1:6" ht="25.5">
      <c r="A84" s="67" t="s">
        <v>90</v>
      </c>
      <c r="B84" s="68" t="s">
        <v>25</v>
      </c>
      <c r="C84" s="69">
        <v>50</v>
      </c>
      <c r="D84" s="70" t="s">
        <v>8</v>
      </c>
      <c r="E84" s="3"/>
      <c r="F84" s="71">
        <f>C84*E84</f>
        <v>0</v>
      </c>
    </row>
    <row r="85" spans="1:6" ht="25.5">
      <c r="A85" s="67" t="s">
        <v>91</v>
      </c>
      <c r="B85" s="68" t="s">
        <v>26</v>
      </c>
      <c r="C85" s="69">
        <v>200</v>
      </c>
      <c r="D85" s="70" t="s">
        <v>8</v>
      </c>
      <c r="E85" s="3"/>
      <c r="F85" s="71">
        <f>C85*E85</f>
        <v>0</v>
      </c>
    </row>
    <row r="86" spans="1:6" ht="25.5">
      <c r="A86" s="67" t="s">
        <v>92</v>
      </c>
      <c r="B86" s="68" t="s">
        <v>28</v>
      </c>
      <c r="C86" s="69">
        <v>100</v>
      </c>
      <c r="D86" s="70" t="s">
        <v>8</v>
      </c>
      <c r="E86" s="3"/>
      <c r="F86" s="71">
        <f t="shared" ref="F86:F88" si="7">C86*E86</f>
        <v>0</v>
      </c>
    </row>
    <row r="87" spans="1:6" ht="25.5">
      <c r="A87" s="67" t="s">
        <v>93</v>
      </c>
      <c r="B87" s="68" t="s">
        <v>30</v>
      </c>
      <c r="C87" s="69">
        <v>50</v>
      </c>
      <c r="D87" s="70" t="s">
        <v>8</v>
      </c>
      <c r="E87" s="3"/>
      <c r="F87" s="71">
        <f t="shared" si="7"/>
        <v>0</v>
      </c>
    </row>
    <row r="88" spans="1:6" ht="25.5">
      <c r="A88" s="67" t="s">
        <v>94</v>
      </c>
      <c r="B88" s="68" t="s">
        <v>32</v>
      </c>
      <c r="C88" s="69">
        <v>50</v>
      </c>
      <c r="D88" s="70" t="s">
        <v>8</v>
      </c>
      <c r="E88" s="3"/>
      <c r="F88" s="71">
        <f t="shared" si="7"/>
        <v>0</v>
      </c>
    </row>
    <row r="89" spans="1:6">
      <c r="A89" s="62" t="s">
        <v>96</v>
      </c>
      <c r="B89" s="72" t="s">
        <v>34</v>
      </c>
      <c r="C89" s="64"/>
      <c r="D89" s="65"/>
      <c r="E89" s="64"/>
      <c r="F89" s="66">
        <f>SUM(F90:F95)</f>
        <v>0</v>
      </c>
    </row>
    <row r="90" spans="1:6">
      <c r="A90" s="67" t="s">
        <v>97</v>
      </c>
      <c r="B90" s="68" t="s">
        <v>35</v>
      </c>
      <c r="C90" s="73">
        <v>2</v>
      </c>
      <c r="D90" s="70" t="s">
        <v>11</v>
      </c>
      <c r="E90" s="3"/>
      <c r="F90" s="71">
        <f t="shared" ref="F90:F95" si="8">C90*E90</f>
        <v>0</v>
      </c>
    </row>
    <row r="91" spans="1:6">
      <c r="A91" s="67" t="s">
        <v>98</v>
      </c>
      <c r="B91" s="68" t="s">
        <v>36</v>
      </c>
      <c r="C91" s="73">
        <v>2</v>
      </c>
      <c r="D91" s="70" t="s">
        <v>11</v>
      </c>
      <c r="E91" s="3"/>
      <c r="F91" s="71">
        <f t="shared" si="8"/>
        <v>0</v>
      </c>
    </row>
    <row r="92" spans="1:6">
      <c r="A92" s="67" t="s">
        <v>99</v>
      </c>
      <c r="B92" s="68" t="s">
        <v>37</v>
      </c>
      <c r="C92" s="73">
        <v>15</v>
      </c>
      <c r="D92" s="70" t="s">
        <v>11</v>
      </c>
      <c r="E92" s="3"/>
      <c r="F92" s="71">
        <f t="shared" si="8"/>
        <v>0</v>
      </c>
    </row>
    <row r="93" spans="1:6">
      <c r="A93" s="67" t="s">
        <v>100</v>
      </c>
      <c r="B93" s="68" t="s">
        <v>38</v>
      </c>
      <c r="C93" s="74">
        <v>35</v>
      </c>
      <c r="D93" s="75" t="s">
        <v>11</v>
      </c>
      <c r="E93" s="3"/>
      <c r="F93" s="71">
        <f t="shared" si="8"/>
        <v>0</v>
      </c>
    </row>
    <row r="94" spans="1:6">
      <c r="A94" s="67" t="s">
        <v>101</v>
      </c>
      <c r="B94" s="68" t="s">
        <v>39</v>
      </c>
      <c r="C94" s="73">
        <v>3</v>
      </c>
      <c r="D94" s="75" t="s">
        <v>11</v>
      </c>
      <c r="E94" s="3"/>
      <c r="F94" s="71">
        <f t="shared" si="8"/>
        <v>0</v>
      </c>
    </row>
    <row r="95" spans="1:6">
      <c r="A95" s="67" t="s">
        <v>102</v>
      </c>
      <c r="B95" s="68" t="s">
        <v>40</v>
      </c>
      <c r="C95" s="74">
        <v>2</v>
      </c>
      <c r="D95" s="70" t="s">
        <v>11</v>
      </c>
      <c r="E95" s="3"/>
      <c r="F95" s="71">
        <f t="shared" si="8"/>
        <v>0</v>
      </c>
    </row>
    <row r="96" spans="1:6">
      <c r="A96" s="76" t="s">
        <v>20</v>
      </c>
      <c r="B96" s="77" t="s">
        <v>103</v>
      </c>
      <c r="C96" s="78"/>
      <c r="D96" s="78"/>
      <c r="E96" s="78"/>
      <c r="F96" s="79">
        <f>SUM(F56,F59,F64,F69,F74,F82,F89)</f>
        <v>0</v>
      </c>
    </row>
    <row r="97" spans="1:6" ht="15" customHeight="1">
      <c r="A97" s="56" t="s">
        <v>104</v>
      </c>
      <c r="B97" s="57"/>
      <c r="C97" s="57"/>
      <c r="D97" s="57"/>
      <c r="E97" s="57"/>
      <c r="F97" s="61"/>
    </row>
    <row r="98" spans="1:6">
      <c r="A98" s="62">
        <v>1</v>
      </c>
      <c r="B98" s="63" t="s">
        <v>46</v>
      </c>
      <c r="C98" s="64"/>
      <c r="D98" s="65"/>
      <c r="E98" s="64"/>
      <c r="F98" s="66">
        <f>SUM(F99:F100)</f>
        <v>0</v>
      </c>
    </row>
    <row r="99" spans="1:6" ht="25.5">
      <c r="A99" s="67" t="s">
        <v>7</v>
      </c>
      <c r="B99" s="68" t="s">
        <v>47</v>
      </c>
      <c r="C99" s="69">
        <v>3</v>
      </c>
      <c r="D99" s="70" t="s">
        <v>8</v>
      </c>
      <c r="E99" s="3"/>
      <c r="F99" s="71">
        <f>C99*E99</f>
        <v>0</v>
      </c>
    </row>
    <row r="100" spans="1:6">
      <c r="A100" s="67" t="s">
        <v>9</v>
      </c>
      <c r="B100" s="68" t="s">
        <v>48</v>
      </c>
      <c r="C100" s="69">
        <v>3</v>
      </c>
      <c r="D100" s="70" t="s">
        <v>8</v>
      </c>
      <c r="E100" s="3"/>
      <c r="F100" s="71">
        <f>C100*E100</f>
        <v>0</v>
      </c>
    </row>
    <row r="101" spans="1:6">
      <c r="A101" s="62" t="s">
        <v>12</v>
      </c>
      <c r="B101" s="63" t="s">
        <v>49</v>
      </c>
      <c r="C101" s="64"/>
      <c r="D101" s="65"/>
      <c r="E101" s="64"/>
      <c r="F101" s="66">
        <f>SUM(F102:F105)</f>
        <v>0</v>
      </c>
    </row>
    <row r="102" spans="1:6" ht="51">
      <c r="A102" s="67" t="s">
        <v>13</v>
      </c>
      <c r="B102" s="68" t="s">
        <v>50</v>
      </c>
      <c r="C102" s="69">
        <v>5</v>
      </c>
      <c r="D102" s="70" t="s">
        <v>8</v>
      </c>
      <c r="E102" s="3"/>
      <c r="F102" s="71">
        <f>C102*E102</f>
        <v>0</v>
      </c>
    </row>
    <row r="103" spans="1:6" ht="25.5">
      <c r="A103" s="67" t="s">
        <v>14</v>
      </c>
      <c r="B103" s="68" t="s">
        <v>51</v>
      </c>
      <c r="C103" s="69">
        <v>3</v>
      </c>
      <c r="D103" s="70" t="s">
        <v>8</v>
      </c>
      <c r="E103" s="3"/>
      <c r="F103" s="71">
        <f>C103*E103</f>
        <v>0</v>
      </c>
    </row>
    <row r="104" spans="1:6" ht="25.5">
      <c r="A104" s="67" t="s">
        <v>15</v>
      </c>
      <c r="B104" s="68" t="s">
        <v>52</v>
      </c>
      <c r="C104" s="69">
        <v>5</v>
      </c>
      <c r="D104" s="70" t="s">
        <v>8</v>
      </c>
      <c r="E104" s="3"/>
      <c r="F104" s="71">
        <f>C104*E104</f>
        <v>0</v>
      </c>
    </row>
    <row r="105" spans="1:6">
      <c r="A105" s="67" t="s">
        <v>16</v>
      </c>
      <c r="B105" s="68" t="s">
        <v>53</v>
      </c>
      <c r="C105" s="69">
        <v>3</v>
      </c>
      <c r="D105" s="70" t="s">
        <v>8</v>
      </c>
      <c r="E105" s="3"/>
      <c r="F105" s="71">
        <f>C105*E105</f>
        <v>0</v>
      </c>
    </row>
    <row r="106" spans="1:6">
      <c r="A106" s="62" t="s">
        <v>54</v>
      </c>
      <c r="B106" s="63" t="s">
        <v>55</v>
      </c>
      <c r="C106" s="64"/>
      <c r="D106" s="65"/>
      <c r="E106" s="64"/>
      <c r="F106" s="66">
        <f>SUM(F107:F110)</f>
        <v>0</v>
      </c>
    </row>
    <row r="107" spans="1:6" ht="25.5">
      <c r="A107" s="67" t="s">
        <v>56</v>
      </c>
      <c r="B107" s="68" t="s">
        <v>57</v>
      </c>
      <c r="C107" s="69">
        <v>5</v>
      </c>
      <c r="D107" s="70" t="s">
        <v>8</v>
      </c>
      <c r="E107" s="3"/>
      <c r="F107" s="71">
        <f>C107*E107</f>
        <v>0</v>
      </c>
    </row>
    <row r="108" spans="1:6">
      <c r="A108" s="67" t="s">
        <v>58</v>
      </c>
      <c r="B108" s="68" t="s">
        <v>59</v>
      </c>
      <c r="C108" s="69">
        <v>3</v>
      </c>
      <c r="D108" s="70" t="s">
        <v>8</v>
      </c>
      <c r="E108" s="3"/>
      <c r="F108" s="71">
        <f>C108*E108</f>
        <v>0</v>
      </c>
    </row>
    <row r="109" spans="1:6" ht="25.5">
      <c r="A109" s="67" t="s">
        <v>60</v>
      </c>
      <c r="B109" s="68" t="s">
        <v>61</v>
      </c>
      <c r="C109" s="69">
        <v>5</v>
      </c>
      <c r="D109" s="70" t="s">
        <v>8</v>
      </c>
      <c r="E109" s="3"/>
      <c r="F109" s="71">
        <f>C109*E109</f>
        <v>0</v>
      </c>
    </row>
    <row r="110" spans="1:6" ht="25.5">
      <c r="A110" s="67" t="s">
        <v>62</v>
      </c>
      <c r="B110" s="68" t="s">
        <v>63</v>
      </c>
      <c r="C110" s="69">
        <v>4.3</v>
      </c>
      <c r="D110" s="70" t="s">
        <v>8</v>
      </c>
      <c r="E110" s="3"/>
      <c r="F110" s="71">
        <f>C110*E110</f>
        <v>0</v>
      </c>
    </row>
    <row r="111" spans="1:6">
      <c r="A111" s="62" t="s">
        <v>64</v>
      </c>
      <c r="B111" s="63" t="s">
        <v>65</v>
      </c>
      <c r="C111" s="64"/>
      <c r="D111" s="65"/>
      <c r="E111" s="64"/>
      <c r="F111" s="66">
        <f>SUM(F112:F115)</f>
        <v>0</v>
      </c>
    </row>
    <row r="112" spans="1:6" ht="51">
      <c r="A112" s="67" t="s">
        <v>66</v>
      </c>
      <c r="B112" s="68" t="s">
        <v>67</v>
      </c>
      <c r="C112" s="69">
        <v>15</v>
      </c>
      <c r="D112" s="70" t="s">
        <v>8</v>
      </c>
      <c r="E112" s="3"/>
      <c r="F112" s="71">
        <f>C112*E112</f>
        <v>0</v>
      </c>
    </row>
    <row r="113" spans="1:6" ht="25.5">
      <c r="A113" s="67" t="s">
        <v>68</v>
      </c>
      <c r="B113" s="68" t="s">
        <v>69</v>
      </c>
      <c r="C113" s="69">
        <v>15</v>
      </c>
      <c r="D113" s="70" t="s">
        <v>8</v>
      </c>
      <c r="E113" s="3"/>
      <c r="F113" s="71">
        <f>C113*E113</f>
        <v>0</v>
      </c>
    </row>
    <row r="114" spans="1:6">
      <c r="A114" s="67" t="s">
        <v>70</v>
      </c>
      <c r="B114" s="68" t="s">
        <v>71</v>
      </c>
      <c r="C114" s="69">
        <v>10</v>
      </c>
      <c r="D114" s="70" t="s">
        <v>8</v>
      </c>
      <c r="E114" s="3"/>
      <c r="F114" s="71">
        <f>C114*E114</f>
        <v>0</v>
      </c>
    </row>
    <row r="115" spans="1:6">
      <c r="A115" s="67" t="s">
        <v>72</v>
      </c>
      <c r="B115" s="68" t="s">
        <v>73</v>
      </c>
      <c r="C115" s="69">
        <v>10</v>
      </c>
      <c r="D115" s="70" t="s">
        <v>8</v>
      </c>
      <c r="E115" s="3"/>
      <c r="F115" s="71">
        <f>C115*E115</f>
        <v>0</v>
      </c>
    </row>
    <row r="116" spans="1:6">
      <c r="A116" s="62" t="s">
        <v>75</v>
      </c>
      <c r="B116" s="63" t="s">
        <v>76</v>
      </c>
      <c r="C116" s="64"/>
      <c r="D116" s="65"/>
      <c r="E116" s="64"/>
      <c r="F116" s="66">
        <f>SUM(F117:F123)</f>
        <v>0</v>
      </c>
    </row>
    <row r="117" spans="1:6" ht="25.5">
      <c r="A117" s="67" t="s">
        <v>78</v>
      </c>
      <c r="B117" s="68" t="s">
        <v>77</v>
      </c>
      <c r="C117" s="69">
        <v>10</v>
      </c>
      <c r="D117" s="70" t="s">
        <v>8</v>
      </c>
      <c r="E117" s="3"/>
      <c r="F117" s="71">
        <f t="shared" ref="F117:F123" si="9">C117*E117</f>
        <v>0</v>
      </c>
    </row>
    <row r="118" spans="1:6" ht="38.25">
      <c r="A118" s="67" t="s">
        <v>79</v>
      </c>
      <c r="B118" s="68" t="s">
        <v>80</v>
      </c>
      <c r="C118" s="69">
        <v>10</v>
      </c>
      <c r="D118" s="70" t="s">
        <v>8</v>
      </c>
      <c r="E118" s="3"/>
      <c r="F118" s="71">
        <f t="shared" si="9"/>
        <v>0</v>
      </c>
    </row>
    <row r="119" spans="1:6">
      <c r="A119" s="67" t="s">
        <v>81</v>
      </c>
      <c r="B119" s="68" t="s">
        <v>82</v>
      </c>
      <c r="C119" s="69">
        <v>5</v>
      </c>
      <c r="D119" s="70" t="s">
        <v>8</v>
      </c>
      <c r="E119" s="3"/>
      <c r="F119" s="71">
        <f t="shared" si="9"/>
        <v>0</v>
      </c>
    </row>
    <row r="120" spans="1:6" ht="25.5">
      <c r="A120" s="67" t="s">
        <v>83</v>
      </c>
      <c r="B120" s="68" t="s">
        <v>84</v>
      </c>
      <c r="C120" s="69">
        <v>5</v>
      </c>
      <c r="D120" s="70" t="s">
        <v>8</v>
      </c>
      <c r="E120" s="3"/>
      <c r="F120" s="71">
        <f t="shared" si="9"/>
        <v>0</v>
      </c>
    </row>
    <row r="121" spans="1:6" ht="25.5">
      <c r="A121" s="81" t="s">
        <v>85</v>
      </c>
      <c r="B121" s="68" t="s">
        <v>86</v>
      </c>
      <c r="C121" s="82">
        <v>5</v>
      </c>
      <c r="D121" s="83" t="s">
        <v>8</v>
      </c>
      <c r="E121" s="3"/>
      <c r="F121" s="71">
        <f t="shared" si="9"/>
        <v>0</v>
      </c>
    </row>
    <row r="122" spans="1:6" ht="25.5">
      <c r="A122" s="81" t="s">
        <v>87</v>
      </c>
      <c r="B122" s="68" t="s">
        <v>86</v>
      </c>
      <c r="C122" s="82">
        <v>5</v>
      </c>
      <c r="D122" s="83" t="s">
        <v>8</v>
      </c>
      <c r="E122" s="3"/>
      <c r="F122" s="71">
        <f t="shared" si="9"/>
        <v>0</v>
      </c>
    </row>
    <row r="123" spans="1:6">
      <c r="A123" s="81" t="s">
        <v>88</v>
      </c>
      <c r="B123" s="84" t="s">
        <v>48</v>
      </c>
      <c r="C123" s="82">
        <v>10</v>
      </c>
      <c r="D123" s="83" t="s">
        <v>8</v>
      </c>
      <c r="E123" s="10"/>
      <c r="F123" s="71">
        <f t="shared" si="9"/>
        <v>0</v>
      </c>
    </row>
    <row r="124" spans="1:6">
      <c r="A124" s="62" t="s">
        <v>95</v>
      </c>
      <c r="B124" s="63" t="s">
        <v>23</v>
      </c>
      <c r="C124" s="64"/>
      <c r="D124" s="65"/>
      <c r="E124" s="64"/>
      <c r="F124" s="66">
        <f>SUM(F125:F130)</f>
        <v>0</v>
      </c>
    </row>
    <row r="125" spans="1:6">
      <c r="A125" s="67" t="s">
        <v>89</v>
      </c>
      <c r="B125" s="68" t="s">
        <v>24</v>
      </c>
      <c r="C125" s="69">
        <v>15</v>
      </c>
      <c r="D125" s="70" t="s">
        <v>8</v>
      </c>
      <c r="E125" s="3"/>
      <c r="F125" s="71">
        <f>C125*E125</f>
        <v>0</v>
      </c>
    </row>
    <row r="126" spans="1:6" ht="25.5">
      <c r="A126" s="67" t="s">
        <v>90</v>
      </c>
      <c r="B126" s="68" t="s">
        <v>25</v>
      </c>
      <c r="C126" s="69">
        <v>50</v>
      </c>
      <c r="D126" s="70" t="s">
        <v>8</v>
      </c>
      <c r="E126" s="3"/>
      <c r="F126" s="71">
        <f>C126*E126</f>
        <v>0</v>
      </c>
    </row>
    <row r="127" spans="1:6" ht="25.5">
      <c r="A127" s="67" t="s">
        <v>91</v>
      </c>
      <c r="B127" s="68" t="s">
        <v>26</v>
      </c>
      <c r="C127" s="69">
        <v>50</v>
      </c>
      <c r="D127" s="70" t="s">
        <v>8</v>
      </c>
      <c r="E127" s="3"/>
      <c r="F127" s="71">
        <f>C127*E127</f>
        <v>0</v>
      </c>
    </row>
    <row r="128" spans="1:6" ht="25.5">
      <c r="A128" s="67" t="s">
        <v>92</v>
      </c>
      <c r="B128" s="68" t="s">
        <v>28</v>
      </c>
      <c r="C128" s="69">
        <v>19</v>
      </c>
      <c r="D128" s="70" t="s">
        <v>8</v>
      </c>
      <c r="E128" s="3"/>
      <c r="F128" s="71">
        <f t="shared" ref="F128:F130" si="10">C128*E128</f>
        <v>0</v>
      </c>
    </row>
    <row r="129" spans="1:6" ht="25.5">
      <c r="A129" s="67" t="s">
        <v>93</v>
      </c>
      <c r="B129" s="68" t="s">
        <v>30</v>
      </c>
      <c r="C129" s="69">
        <v>15</v>
      </c>
      <c r="D129" s="70" t="s">
        <v>8</v>
      </c>
      <c r="E129" s="3"/>
      <c r="F129" s="71">
        <f t="shared" si="10"/>
        <v>0</v>
      </c>
    </row>
    <row r="130" spans="1:6" ht="25.5">
      <c r="A130" s="67" t="s">
        <v>94</v>
      </c>
      <c r="B130" s="68" t="s">
        <v>32</v>
      </c>
      <c r="C130" s="69">
        <v>10</v>
      </c>
      <c r="D130" s="70" t="s">
        <v>8</v>
      </c>
      <c r="E130" s="3"/>
      <c r="F130" s="71">
        <f t="shared" si="10"/>
        <v>0</v>
      </c>
    </row>
    <row r="131" spans="1:6">
      <c r="A131" s="62" t="s">
        <v>96</v>
      </c>
      <c r="B131" s="72" t="s">
        <v>34</v>
      </c>
      <c r="C131" s="64"/>
      <c r="D131" s="65"/>
      <c r="E131" s="64"/>
      <c r="F131" s="66">
        <f>SUM(F132:F137)</f>
        <v>0</v>
      </c>
    </row>
    <row r="132" spans="1:6">
      <c r="A132" s="67" t="s">
        <v>97</v>
      </c>
      <c r="B132" s="68" t="s">
        <v>35</v>
      </c>
      <c r="C132" s="73">
        <v>1</v>
      </c>
      <c r="D132" s="70" t="s">
        <v>11</v>
      </c>
      <c r="E132" s="3"/>
      <c r="F132" s="71">
        <f t="shared" ref="F132:F137" si="11">C132*E132</f>
        <v>0</v>
      </c>
    </row>
    <row r="133" spans="1:6">
      <c r="A133" s="67" t="s">
        <v>98</v>
      </c>
      <c r="B133" s="68" t="s">
        <v>36</v>
      </c>
      <c r="C133" s="73">
        <v>1</v>
      </c>
      <c r="D133" s="70" t="s">
        <v>11</v>
      </c>
      <c r="E133" s="3"/>
      <c r="F133" s="71">
        <f t="shared" si="11"/>
        <v>0</v>
      </c>
    </row>
    <row r="134" spans="1:6">
      <c r="A134" s="67" t="s">
        <v>99</v>
      </c>
      <c r="B134" s="68" t="s">
        <v>37</v>
      </c>
      <c r="C134" s="73">
        <v>3</v>
      </c>
      <c r="D134" s="70" t="s">
        <v>11</v>
      </c>
      <c r="E134" s="3"/>
      <c r="F134" s="71">
        <f t="shared" si="11"/>
        <v>0</v>
      </c>
    </row>
    <row r="135" spans="1:6">
      <c r="A135" s="67" t="s">
        <v>100</v>
      </c>
      <c r="B135" s="68" t="s">
        <v>38</v>
      </c>
      <c r="C135" s="74">
        <v>15</v>
      </c>
      <c r="D135" s="75" t="s">
        <v>11</v>
      </c>
      <c r="E135" s="3"/>
      <c r="F135" s="71">
        <f t="shared" si="11"/>
        <v>0</v>
      </c>
    </row>
    <row r="136" spans="1:6">
      <c r="A136" s="67" t="s">
        <v>101</v>
      </c>
      <c r="B136" s="68" t="s">
        <v>39</v>
      </c>
      <c r="C136" s="73">
        <v>3</v>
      </c>
      <c r="D136" s="75" t="s">
        <v>11</v>
      </c>
      <c r="E136" s="3"/>
      <c r="F136" s="71">
        <f t="shared" si="11"/>
        <v>0</v>
      </c>
    </row>
    <row r="137" spans="1:6">
      <c r="A137" s="67" t="s">
        <v>102</v>
      </c>
      <c r="B137" s="68" t="s">
        <v>40</v>
      </c>
      <c r="C137" s="74">
        <v>3</v>
      </c>
      <c r="D137" s="70" t="s">
        <v>11</v>
      </c>
      <c r="E137" s="3"/>
      <c r="F137" s="71">
        <f t="shared" si="11"/>
        <v>0</v>
      </c>
    </row>
    <row r="138" spans="1:6">
      <c r="A138" s="76" t="s">
        <v>20</v>
      </c>
      <c r="B138" s="77" t="s">
        <v>107</v>
      </c>
      <c r="C138" s="78"/>
      <c r="D138" s="78"/>
      <c r="E138" s="78"/>
      <c r="F138" s="79">
        <f>SUM(F98,F101,F106,F111,F116,F124,F131)</f>
        <v>0</v>
      </c>
    </row>
    <row r="139" spans="1:6" ht="15" customHeight="1">
      <c r="A139" s="56" t="s">
        <v>105</v>
      </c>
      <c r="B139" s="57"/>
      <c r="C139" s="57"/>
      <c r="D139" s="57"/>
      <c r="E139" s="57"/>
      <c r="F139" s="61"/>
    </row>
    <row r="140" spans="1:6">
      <c r="A140" s="62">
        <v>1</v>
      </c>
      <c r="B140" s="63" t="s">
        <v>46</v>
      </c>
      <c r="C140" s="64"/>
      <c r="D140" s="65"/>
      <c r="E140" s="64"/>
      <c r="F140" s="66">
        <f>SUM(F141:F142)</f>
        <v>0</v>
      </c>
    </row>
    <row r="141" spans="1:6" ht="25.5">
      <c r="A141" s="67" t="s">
        <v>7</v>
      </c>
      <c r="B141" s="68" t="s">
        <v>47</v>
      </c>
      <c r="C141" s="69">
        <v>5</v>
      </c>
      <c r="D141" s="70" t="s">
        <v>8</v>
      </c>
      <c r="E141" s="3"/>
      <c r="F141" s="71">
        <f>C141*E141</f>
        <v>0</v>
      </c>
    </row>
    <row r="142" spans="1:6">
      <c r="A142" s="67" t="s">
        <v>9</v>
      </c>
      <c r="B142" s="68" t="s">
        <v>48</v>
      </c>
      <c r="C142" s="69">
        <v>5</v>
      </c>
      <c r="D142" s="70" t="s">
        <v>8</v>
      </c>
      <c r="E142" s="3"/>
      <c r="F142" s="71">
        <f>C142*E142</f>
        <v>0</v>
      </c>
    </row>
    <row r="143" spans="1:6">
      <c r="A143" s="62" t="s">
        <v>12</v>
      </c>
      <c r="B143" s="63" t="s">
        <v>49</v>
      </c>
      <c r="C143" s="64"/>
      <c r="D143" s="65"/>
      <c r="E143" s="64"/>
      <c r="F143" s="66">
        <f>SUM(F144:F147)</f>
        <v>0</v>
      </c>
    </row>
    <row r="144" spans="1:6" ht="51">
      <c r="A144" s="67" t="s">
        <v>13</v>
      </c>
      <c r="B144" s="68" t="s">
        <v>50</v>
      </c>
      <c r="C144" s="69">
        <v>5</v>
      </c>
      <c r="D144" s="70" t="s">
        <v>8</v>
      </c>
      <c r="E144" s="3"/>
      <c r="F144" s="71">
        <f>C144*E144</f>
        <v>0</v>
      </c>
    </row>
    <row r="145" spans="1:6" ht="25.5">
      <c r="A145" s="67" t="s">
        <v>14</v>
      </c>
      <c r="B145" s="68" t="s">
        <v>51</v>
      </c>
      <c r="C145" s="69">
        <v>5</v>
      </c>
      <c r="D145" s="70" t="s">
        <v>8</v>
      </c>
      <c r="E145" s="3"/>
      <c r="F145" s="71">
        <f>C145*E145</f>
        <v>0</v>
      </c>
    </row>
    <row r="146" spans="1:6" ht="25.5">
      <c r="A146" s="67" t="s">
        <v>15</v>
      </c>
      <c r="B146" s="68" t="s">
        <v>52</v>
      </c>
      <c r="C146" s="69">
        <v>5</v>
      </c>
      <c r="D146" s="70" t="s">
        <v>8</v>
      </c>
      <c r="E146" s="3"/>
      <c r="F146" s="71">
        <f>C146*E146</f>
        <v>0</v>
      </c>
    </row>
    <row r="147" spans="1:6">
      <c r="A147" s="67" t="s">
        <v>16</v>
      </c>
      <c r="B147" s="68" t="s">
        <v>53</v>
      </c>
      <c r="C147" s="69">
        <v>5</v>
      </c>
      <c r="D147" s="70" t="s">
        <v>8</v>
      </c>
      <c r="E147" s="3"/>
      <c r="F147" s="71">
        <f>C147*E147</f>
        <v>0</v>
      </c>
    </row>
    <row r="148" spans="1:6">
      <c r="A148" s="62" t="s">
        <v>54</v>
      </c>
      <c r="B148" s="63" t="s">
        <v>55</v>
      </c>
      <c r="C148" s="64"/>
      <c r="D148" s="65"/>
      <c r="E148" s="64"/>
      <c r="F148" s="66">
        <f>SUM(F149:F152)</f>
        <v>0</v>
      </c>
    </row>
    <row r="149" spans="1:6" ht="25.5">
      <c r="A149" s="67" t="s">
        <v>56</v>
      </c>
      <c r="B149" s="68" t="s">
        <v>57</v>
      </c>
      <c r="C149" s="69">
        <v>21.6</v>
      </c>
      <c r="D149" s="70" t="s">
        <v>8</v>
      </c>
      <c r="E149" s="3"/>
      <c r="F149" s="71">
        <f>C149*E149</f>
        <v>0</v>
      </c>
    </row>
    <row r="150" spans="1:6">
      <c r="A150" s="67" t="s">
        <v>58</v>
      </c>
      <c r="B150" s="68" t="s">
        <v>59</v>
      </c>
      <c r="C150" s="69">
        <v>5</v>
      </c>
      <c r="D150" s="70" t="s">
        <v>8</v>
      </c>
      <c r="E150" s="3"/>
      <c r="F150" s="71">
        <f>C150*E150</f>
        <v>0</v>
      </c>
    </row>
    <row r="151" spans="1:6" ht="25.5">
      <c r="A151" s="67" t="s">
        <v>60</v>
      </c>
      <c r="B151" s="68" t="s">
        <v>61</v>
      </c>
      <c r="C151" s="69">
        <v>5</v>
      </c>
      <c r="D151" s="70" t="s">
        <v>8</v>
      </c>
      <c r="E151" s="3"/>
      <c r="F151" s="71">
        <f>C151*E151</f>
        <v>0</v>
      </c>
    </row>
    <row r="152" spans="1:6" ht="25.5">
      <c r="A152" s="67" t="s">
        <v>62</v>
      </c>
      <c r="B152" s="68" t="s">
        <v>63</v>
      </c>
      <c r="C152" s="69">
        <v>5</v>
      </c>
      <c r="D152" s="70" t="s">
        <v>8</v>
      </c>
      <c r="E152" s="3"/>
      <c r="F152" s="71">
        <f>C152*E152</f>
        <v>0</v>
      </c>
    </row>
    <row r="153" spans="1:6">
      <c r="A153" s="62" t="s">
        <v>64</v>
      </c>
      <c r="B153" s="63" t="s">
        <v>65</v>
      </c>
      <c r="C153" s="64"/>
      <c r="D153" s="65"/>
      <c r="E153" s="64"/>
      <c r="F153" s="66">
        <f>SUM(F154:F157)</f>
        <v>0</v>
      </c>
    </row>
    <row r="154" spans="1:6" ht="51">
      <c r="A154" s="67" t="s">
        <v>66</v>
      </c>
      <c r="B154" s="68" t="s">
        <v>67</v>
      </c>
      <c r="C154" s="69">
        <v>20</v>
      </c>
      <c r="D154" s="70" t="s">
        <v>8</v>
      </c>
      <c r="E154" s="3"/>
      <c r="F154" s="71">
        <f>C154*E154</f>
        <v>0</v>
      </c>
    </row>
    <row r="155" spans="1:6" ht="25.5">
      <c r="A155" s="67" t="s">
        <v>68</v>
      </c>
      <c r="B155" s="68" t="s">
        <v>69</v>
      </c>
      <c r="C155" s="69">
        <v>40</v>
      </c>
      <c r="D155" s="70" t="s">
        <v>8</v>
      </c>
      <c r="E155" s="3"/>
      <c r="F155" s="71">
        <f>C155*E155</f>
        <v>0</v>
      </c>
    </row>
    <row r="156" spans="1:6">
      <c r="A156" s="67" t="s">
        <v>70</v>
      </c>
      <c r="B156" s="68" t="s">
        <v>71</v>
      </c>
      <c r="C156" s="69">
        <v>20</v>
      </c>
      <c r="D156" s="70" t="s">
        <v>8</v>
      </c>
      <c r="E156" s="3"/>
      <c r="F156" s="71">
        <f>C156*E156</f>
        <v>0</v>
      </c>
    </row>
    <row r="157" spans="1:6">
      <c r="A157" s="67" t="s">
        <v>72</v>
      </c>
      <c r="B157" s="68" t="s">
        <v>73</v>
      </c>
      <c r="C157" s="69">
        <v>3.3</v>
      </c>
      <c r="D157" s="70" t="s">
        <v>8</v>
      </c>
      <c r="E157" s="3"/>
      <c r="F157" s="71">
        <f>C157*E157</f>
        <v>0</v>
      </c>
    </row>
    <row r="158" spans="1:6">
      <c r="A158" s="62" t="s">
        <v>75</v>
      </c>
      <c r="B158" s="63" t="s">
        <v>76</v>
      </c>
      <c r="C158" s="64"/>
      <c r="D158" s="65"/>
      <c r="E158" s="64"/>
      <c r="F158" s="66">
        <f>SUM(F159:F165)</f>
        <v>0</v>
      </c>
    </row>
    <row r="159" spans="1:6" ht="25.5">
      <c r="A159" s="67" t="s">
        <v>78</v>
      </c>
      <c r="B159" s="68" t="s">
        <v>77</v>
      </c>
      <c r="C159" s="69">
        <v>20</v>
      </c>
      <c r="D159" s="70" t="s">
        <v>8</v>
      </c>
      <c r="E159" s="3"/>
      <c r="F159" s="71">
        <f t="shared" ref="F159:F165" si="12">C159*E159</f>
        <v>0</v>
      </c>
    </row>
    <row r="160" spans="1:6" ht="38.25">
      <c r="A160" s="67" t="s">
        <v>79</v>
      </c>
      <c r="B160" s="68" t="s">
        <v>80</v>
      </c>
      <c r="C160" s="69">
        <v>20</v>
      </c>
      <c r="D160" s="70" t="s">
        <v>8</v>
      </c>
      <c r="E160" s="3"/>
      <c r="F160" s="71">
        <f t="shared" si="12"/>
        <v>0</v>
      </c>
    </row>
    <row r="161" spans="1:6">
      <c r="A161" s="67" t="s">
        <v>81</v>
      </c>
      <c r="B161" s="68" t="s">
        <v>82</v>
      </c>
      <c r="C161" s="69">
        <v>10</v>
      </c>
      <c r="D161" s="70" t="s">
        <v>8</v>
      </c>
      <c r="E161" s="3"/>
      <c r="F161" s="71">
        <f t="shared" si="12"/>
        <v>0</v>
      </c>
    </row>
    <row r="162" spans="1:6" ht="25.5">
      <c r="A162" s="67" t="s">
        <v>83</v>
      </c>
      <c r="B162" s="68" t="s">
        <v>84</v>
      </c>
      <c r="C162" s="69">
        <v>10</v>
      </c>
      <c r="D162" s="70" t="s">
        <v>8</v>
      </c>
      <c r="E162" s="3"/>
      <c r="F162" s="71">
        <f t="shared" si="12"/>
        <v>0</v>
      </c>
    </row>
    <row r="163" spans="1:6" ht="25.5">
      <c r="A163" s="81" t="s">
        <v>85</v>
      </c>
      <c r="B163" s="68" t="s">
        <v>86</v>
      </c>
      <c r="C163" s="82">
        <v>10</v>
      </c>
      <c r="D163" s="83" t="s">
        <v>8</v>
      </c>
      <c r="E163" s="3"/>
      <c r="F163" s="71">
        <f t="shared" si="12"/>
        <v>0</v>
      </c>
    </row>
    <row r="164" spans="1:6" ht="25.5">
      <c r="A164" s="81" t="s">
        <v>87</v>
      </c>
      <c r="B164" s="68" t="s">
        <v>86</v>
      </c>
      <c r="C164" s="82">
        <v>10</v>
      </c>
      <c r="D164" s="83" t="s">
        <v>8</v>
      </c>
      <c r="E164" s="3"/>
      <c r="F164" s="71">
        <f t="shared" si="12"/>
        <v>0</v>
      </c>
    </row>
    <row r="165" spans="1:6">
      <c r="A165" s="81" t="s">
        <v>88</v>
      </c>
      <c r="B165" s="68" t="s">
        <v>48</v>
      </c>
      <c r="C165" s="82">
        <v>3.3</v>
      </c>
      <c r="D165" s="83" t="s">
        <v>8</v>
      </c>
      <c r="E165" s="3"/>
      <c r="F165" s="71">
        <f t="shared" si="12"/>
        <v>0</v>
      </c>
    </row>
    <row r="166" spans="1:6">
      <c r="A166" s="62" t="s">
        <v>95</v>
      </c>
      <c r="B166" s="63" t="s">
        <v>23</v>
      </c>
      <c r="C166" s="64"/>
      <c r="D166" s="65"/>
      <c r="E166" s="64"/>
      <c r="F166" s="66">
        <f>SUM(F167:F172)</f>
        <v>0</v>
      </c>
    </row>
    <row r="167" spans="1:6">
      <c r="A167" s="67" t="s">
        <v>89</v>
      </c>
      <c r="B167" s="68" t="s">
        <v>24</v>
      </c>
      <c r="C167" s="69">
        <v>20</v>
      </c>
      <c r="D167" s="70" t="s">
        <v>8</v>
      </c>
      <c r="E167" s="3"/>
      <c r="F167" s="71">
        <f>C167*E167</f>
        <v>0</v>
      </c>
    </row>
    <row r="168" spans="1:6" ht="25.5">
      <c r="A168" s="67" t="s">
        <v>90</v>
      </c>
      <c r="B168" s="68" t="s">
        <v>25</v>
      </c>
      <c r="C168" s="69">
        <v>130</v>
      </c>
      <c r="D168" s="70" t="s">
        <v>8</v>
      </c>
      <c r="E168" s="3"/>
      <c r="F168" s="71">
        <f>C168*E168</f>
        <v>0</v>
      </c>
    </row>
    <row r="169" spans="1:6" ht="25.5">
      <c r="A169" s="67" t="s">
        <v>91</v>
      </c>
      <c r="B169" s="68" t="s">
        <v>26</v>
      </c>
      <c r="C169" s="69">
        <v>20</v>
      </c>
      <c r="D169" s="70" t="s">
        <v>8</v>
      </c>
      <c r="E169" s="3"/>
      <c r="F169" s="71">
        <f>C169*E169</f>
        <v>0</v>
      </c>
    </row>
    <row r="170" spans="1:6" ht="25.5">
      <c r="A170" s="67" t="s">
        <v>92</v>
      </c>
      <c r="B170" s="68" t="s">
        <v>28</v>
      </c>
      <c r="C170" s="69">
        <v>20</v>
      </c>
      <c r="D170" s="70" t="s">
        <v>8</v>
      </c>
      <c r="E170" s="3"/>
      <c r="F170" s="71">
        <f t="shared" ref="F170:F172" si="13">C170*E170</f>
        <v>0</v>
      </c>
    </row>
    <row r="171" spans="1:6" ht="25.5">
      <c r="A171" s="67" t="s">
        <v>93</v>
      </c>
      <c r="B171" s="68" t="s">
        <v>30</v>
      </c>
      <c r="C171" s="69">
        <v>20</v>
      </c>
      <c r="D171" s="70" t="s">
        <v>8</v>
      </c>
      <c r="E171" s="3"/>
      <c r="F171" s="71">
        <f t="shared" si="13"/>
        <v>0</v>
      </c>
    </row>
    <row r="172" spans="1:6" ht="25.5">
      <c r="A172" s="67" t="s">
        <v>94</v>
      </c>
      <c r="B172" s="68" t="s">
        <v>32</v>
      </c>
      <c r="C172" s="69">
        <v>11.8</v>
      </c>
      <c r="D172" s="70" t="s">
        <v>8</v>
      </c>
      <c r="E172" s="3"/>
      <c r="F172" s="71">
        <f t="shared" si="13"/>
        <v>0</v>
      </c>
    </row>
    <row r="173" spans="1:6">
      <c r="A173" s="62" t="s">
        <v>96</v>
      </c>
      <c r="B173" s="72" t="s">
        <v>34</v>
      </c>
      <c r="C173" s="64"/>
      <c r="D173" s="65"/>
      <c r="E173" s="64"/>
      <c r="F173" s="66">
        <f>SUM(F174:F179)</f>
        <v>0</v>
      </c>
    </row>
    <row r="174" spans="1:6">
      <c r="A174" s="67" t="s">
        <v>97</v>
      </c>
      <c r="B174" s="68" t="s">
        <v>35</v>
      </c>
      <c r="C174" s="73">
        <v>3</v>
      </c>
      <c r="D174" s="70" t="s">
        <v>11</v>
      </c>
      <c r="E174" s="3"/>
      <c r="F174" s="71">
        <f t="shared" ref="F174:F179" si="14">C174*E174</f>
        <v>0</v>
      </c>
    </row>
    <row r="175" spans="1:6">
      <c r="A175" s="67" t="s">
        <v>98</v>
      </c>
      <c r="B175" s="68" t="s">
        <v>36</v>
      </c>
      <c r="C175" s="73">
        <v>3</v>
      </c>
      <c r="D175" s="70" t="s">
        <v>11</v>
      </c>
      <c r="E175" s="3"/>
      <c r="F175" s="71">
        <f t="shared" si="14"/>
        <v>0</v>
      </c>
    </row>
    <row r="176" spans="1:6">
      <c r="A176" s="67" t="s">
        <v>99</v>
      </c>
      <c r="B176" s="68" t="s">
        <v>37</v>
      </c>
      <c r="C176" s="73">
        <v>20</v>
      </c>
      <c r="D176" s="70" t="s">
        <v>11</v>
      </c>
      <c r="E176" s="3"/>
      <c r="F176" s="71">
        <f t="shared" si="14"/>
        <v>0</v>
      </c>
    </row>
    <row r="177" spans="1:6">
      <c r="A177" s="67" t="s">
        <v>100</v>
      </c>
      <c r="B177" s="68" t="s">
        <v>38</v>
      </c>
      <c r="C177" s="74">
        <v>35</v>
      </c>
      <c r="D177" s="75" t="s">
        <v>11</v>
      </c>
      <c r="E177" s="3"/>
      <c r="F177" s="71">
        <f t="shared" si="14"/>
        <v>0</v>
      </c>
    </row>
    <row r="178" spans="1:6">
      <c r="A178" s="67" t="s">
        <v>101</v>
      </c>
      <c r="B178" s="68" t="s">
        <v>39</v>
      </c>
      <c r="C178" s="73">
        <v>4</v>
      </c>
      <c r="D178" s="75" t="s">
        <v>11</v>
      </c>
      <c r="E178" s="3"/>
      <c r="F178" s="71">
        <f t="shared" si="14"/>
        <v>0</v>
      </c>
    </row>
    <row r="179" spans="1:6">
      <c r="A179" s="67" t="s">
        <v>102</v>
      </c>
      <c r="B179" s="68" t="s">
        <v>40</v>
      </c>
      <c r="C179" s="74">
        <v>4</v>
      </c>
      <c r="D179" s="70" t="s">
        <v>11</v>
      </c>
      <c r="E179" s="3"/>
      <c r="F179" s="71">
        <f t="shared" si="14"/>
        <v>0</v>
      </c>
    </row>
    <row r="180" spans="1:6">
      <c r="A180" s="76" t="s">
        <v>20</v>
      </c>
      <c r="B180" s="77" t="s">
        <v>106</v>
      </c>
      <c r="C180" s="78"/>
      <c r="D180" s="78"/>
      <c r="E180" s="78"/>
      <c r="F180" s="79">
        <f>SUM(F140,F143,F148,F153,F158,F166,F173)</f>
        <v>0</v>
      </c>
    </row>
    <row r="181" spans="1:6" ht="15" customHeight="1">
      <c r="A181" s="56" t="s">
        <v>108</v>
      </c>
      <c r="B181" s="57"/>
      <c r="C181" s="57"/>
      <c r="D181" s="57"/>
      <c r="E181" s="57"/>
      <c r="F181" s="61"/>
    </row>
    <row r="182" spans="1:6">
      <c r="A182" s="62" t="s">
        <v>74</v>
      </c>
      <c r="B182" s="63" t="s">
        <v>76</v>
      </c>
      <c r="C182" s="64"/>
      <c r="D182" s="65"/>
      <c r="E182" s="64"/>
      <c r="F182" s="66">
        <f>SUM(F183:F189)</f>
        <v>0</v>
      </c>
    </row>
    <row r="183" spans="1:6" ht="25.5">
      <c r="A183" s="67" t="s">
        <v>7</v>
      </c>
      <c r="B183" s="68" t="s">
        <v>77</v>
      </c>
      <c r="C183" s="69">
        <v>20</v>
      </c>
      <c r="D183" s="70" t="s">
        <v>8</v>
      </c>
      <c r="E183" s="3"/>
      <c r="F183" s="71">
        <f t="shared" ref="F183:F189" si="15">C183*E183</f>
        <v>0</v>
      </c>
    </row>
    <row r="184" spans="1:6" ht="38.25">
      <c r="A184" s="67" t="s">
        <v>9</v>
      </c>
      <c r="B184" s="68" t="s">
        <v>80</v>
      </c>
      <c r="C184" s="69">
        <v>30</v>
      </c>
      <c r="D184" s="70" t="s">
        <v>8</v>
      </c>
      <c r="E184" s="3"/>
      <c r="F184" s="71">
        <f t="shared" si="15"/>
        <v>0</v>
      </c>
    </row>
    <row r="185" spans="1:6">
      <c r="A185" s="67" t="s">
        <v>10</v>
      </c>
      <c r="B185" s="68" t="s">
        <v>82</v>
      </c>
      <c r="C185" s="69">
        <v>10</v>
      </c>
      <c r="D185" s="70" t="s">
        <v>8</v>
      </c>
      <c r="E185" s="3"/>
      <c r="F185" s="71">
        <f t="shared" si="15"/>
        <v>0</v>
      </c>
    </row>
    <row r="186" spans="1:6" ht="25.5">
      <c r="A186" s="67" t="s">
        <v>27</v>
      </c>
      <c r="B186" s="68" t="s">
        <v>84</v>
      </c>
      <c r="C186" s="69">
        <v>10</v>
      </c>
      <c r="D186" s="70" t="s">
        <v>8</v>
      </c>
      <c r="E186" s="3"/>
      <c r="F186" s="71">
        <f t="shared" si="15"/>
        <v>0</v>
      </c>
    </row>
    <row r="187" spans="1:6" ht="25.5">
      <c r="A187" s="81" t="s">
        <v>29</v>
      </c>
      <c r="B187" s="68" t="s">
        <v>86</v>
      </c>
      <c r="C187" s="82">
        <v>5</v>
      </c>
      <c r="D187" s="83" t="s">
        <v>8</v>
      </c>
      <c r="E187" s="3"/>
      <c r="F187" s="71">
        <f t="shared" si="15"/>
        <v>0</v>
      </c>
    </row>
    <row r="188" spans="1:6" ht="25.5">
      <c r="A188" s="81" t="s">
        <v>31</v>
      </c>
      <c r="B188" s="68" t="s">
        <v>86</v>
      </c>
      <c r="C188" s="82">
        <v>5</v>
      </c>
      <c r="D188" s="83" t="s">
        <v>8</v>
      </c>
      <c r="E188" s="3"/>
      <c r="F188" s="71">
        <f t="shared" si="15"/>
        <v>0</v>
      </c>
    </row>
    <row r="189" spans="1:6">
      <c r="A189" s="81" t="s">
        <v>33</v>
      </c>
      <c r="B189" s="68" t="s">
        <v>48</v>
      </c>
      <c r="C189" s="82">
        <v>3.2</v>
      </c>
      <c r="D189" s="83" t="s">
        <v>8</v>
      </c>
      <c r="E189" s="3"/>
      <c r="F189" s="71">
        <f t="shared" si="15"/>
        <v>0</v>
      </c>
    </row>
    <row r="190" spans="1:6">
      <c r="A190" s="62" t="s">
        <v>12</v>
      </c>
      <c r="B190" s="63" t="s">
        <v>23</v>
      </c>
      <c r="C190" s="64"/>
      <c r="D190" s="65"/>
      <c r="E190" s="64"/>
      <c r="F190" s="66">
        <f>SUM(F191:F196)</f>
        <v>0</v>
      </c>
    </row>
    <row r="191" spans="1:6">
      <c r="A191" s="67" t="s">
        <v>13</v>
      </c>
      <c r="B191" s="68" t="s">
        <v>24</v>
      </c>
      <c r="C191" s="69">
        <v>20</v>
      </c>
      <c r="D191" s="70" t="s">
        <v>8</v>
      </c>
      <c r="E191" s="3"/>
      <c r="F191" s="71">
        <f>C191*E191</f>
        <v>0</v>
      </c>
    </row>
    <row r="192" spans="1:6" ht="25.5">
      <c r="A192" s="67" t="s">
        <v>14</v>
      </c>
      <c r="B192" s="68" t="s">
        <v>25</v>
      </c>
      <c r="C192" s="69">
        <v>200</v>
      </c>
      <c r="D192" s="70" t="s">
        <v>8</v>
      </c>
      <c r="E192" s="3"/>
      <c r="F192" s="71">
        <f>C192*E192</f>
        <v>0</v>
      </c>
    </row>
    <row r="193" spans="1:6" ht="25.5">
      <c r="A193" s="67" t="s">
        <v>15</v>
      </c>
      <c r="B193" s="68" t="s">
        <v>26</v>
      </c>
      <c r="C193" s="69">
        <v>20</v>
      </c>
      <c r="D193" s="70" t="s">
        <v>8</v>
      </c>
      <c r="E193" s="3"/>
      <c r="F193" s="71">
        <f>C193*E193</f>
        <v>0</v>
      </c>
    </row>
    <row r="194" spans="1:6" ht="25.5">
      <c r="A194" s="67" t="s">
        <v>16</v>
      </c>
      <c r="B194" s="68" t="s">
        <v>28</v>
      </c>
      <c r="C194" s="69">
        <v>20</v>
      </c>
      <c r="D194" s="70" t="s">
        <v>8</v>
      </c>
      <c r="E194" s="3"/>
      <c r="F194" s="71">
        <f t="shared" ref="F194:F196" si="16">C194*E194</f>
        <v>0</v>
      </c>
    </row>
    <row r="195" spans="1:6" ht="25.5">
      <c r="A195" s="67" t="s">
        <v>17</v>
      </c>
      <c r="B195" s="68" t="s">
        <v>30</v>
      </c>
      <c r="C195" s="69">
        <v>30</v>
      </c>
      <c r="D195" s="70" t="s">
        <v>8</v>
      </c>
      <c r="E195" s="3"/>
      <c r="F195" s="71">
        <f t="shared" si="16"/>
        <v>0</v>
      </c>
    </row>
    <row r="196" spans="1:6" ht="25.5">
      <c r="A196" s="67" t="s">
        <v>18</v>
      </c>
      <c r="B196" s="68" t="s">
        <v>32</v>
      </c>
      <c r="C196" s="69">
        <v>13.8</v>
      </c>
      <c r="D196" s="70" t="s">
        <v>8</v>
      </c>
      <c r="E196" s="3"/>
      <c r="F196" s="71">
        <f t="shared" si="16"/>
        <v>0</v>
      </c>
    </row>
    <row r="197" spans="1:6">
      <c r="A197" s="62" t="s">
        <v>54</v>
      </c>
      <c r="B197" s="72" t="s">
        <v>34</v>
      </c>
      <c r="C197" s="64"/>
      <c r="D197" s="65"/>
      <c r="E197" s="64"/>
      <c r="F197" s="66">
        <f>SUM(F198:F202)</f>
        <v>0</v>
      </c>
    </row>
    <row r="198" spans="1:6">
      <c r="A198" s="67" t="s">
        <v>56</v>
      </c>
      <c r="B198" s="68" t="s">
        <v>35</v>
      </c>
      <c r="C198" s="73">
        <v>2</v>
      </c>
      <c r="D198" s="70" t="s">
        <v>11</v>
      </c>
      <c r="E198" s="3"/>
      <c r="F198" s="71">
        <f t="shared" ref="F198:F202" si="17">C198*E198</f>
        <v>0</v>
      </c>
    </row>
    <row r="199" spans="1:6">
      <c r="A199" s="67" t="s">
        <v>58</v>
      </c>
      <c r="B199" s="68" t="s">
        <v>36</v>
      </c>
      <c r="C199" s="73">
        <v>2</v>
      </c>
      <c r="D199" s="70" t="s">
        <v>11</v>
      </c>
      <c r="E199" s="3"/>
      <c r="F199" s="71">
        <f t="shared" si="17"/>
        <v>0</v>
      </c>
    </row>
    <row r="200" spans="1:6">
      <c r="A200" s="67" t="s">
        <v>60</v>
      </c>
      <c r="B200" s="68" t="s">
        <v>37</v>
      </c>
      <c r="C200" s="73">
        <v>13</v>
      </c>
      <c r="D200" s="70" t="s">
        <v>11</v>
      </c>
      <c r="E200" s="3"/>
      <c r="F200" s="71">
        <f t="shared" si="17"/>
        <v>0</v>
      </c>
    </row>
    <row r="201" spans="1:6">
      <c r="A201" s="67" t="s">
        <v>62</v>
      </c>
      <c r="B201" s="68" t="s">
        <v>38</v>
      </c>
      <c r="C201" s="74">
        <v>30</v>
      </c>
      <c r="D201" s="75" t="s">
        <v>11</v>
      </c>
      <c r="E201" s="3"/>
      <c r="F201" s="71">
        <f t="shared" si="17"/>
        <v>0</v>
      </c>
    </row>
    <row r="202" spans="1:6">
      <c r="A202" s="67" t="s">
        <v>109</v>
      </c>
      <c r="B202" s="68" t="s">
        <v>40</v>
      </c>
      <c r="C202" s="74">
        <v>4</v>
      </c>
      <c r="D202" s="70" t="s">
        <v>11</v>
      </c>
      <c r="E202" s="3"/>
      <c r="F202" s="71">
        <f t="shared" si="17"/>
        <v>0</v>
      </c>
    </row>
    <row r="203" spans="1:6">
      <c r="A203" s="76" t="s">
        <v>20</v>
      </c>
      <c r="B203" s="77" t="s">
        <v>113</v>
      </c>
      <c r="C203" s="78"/>
      <c r="D203" s="78"/>
      <c r="E203" s="78"/>
      <c r="F203" s="79">
        <f>SUM(F182,F190,F197)</f>
        <v>0</v>
      </c>
    </row>
    <row r="205" spans="1:6">
      <c r="A205" s="62"/>
      <c r="B205" s="72" t="s">
        <v>114</v>
      </c>
      <c r="C205" s="64"/>
      <c r="D205" s="65"/>
      <c r="E205" s="64"/>
      <c r="F205" s="66">
        <f>SUM(F25,F38,F54,F96,F138,F180,F203)</f>
        <v>0</v>
      </c>
    </row>
    <row r="207" spans="1:6">
      <c r="A207" s="55"/>
      <c r="B207" s="85"/>
      <c r="C207" s="55"/>
      <c r="D207" s="55"/>
      <c r="E207" s="55"/>
      <c r="F207" s="55"/>
    </row>
    <row r="208" spans="1:6" ht="15" customHeight="1">
      <c r="A208" s="56" t="s">
        <v>128</v>
      </c>
      <c r="B208" s="57"/>
      <c r="C208" s="57"/>
      <c r="D208" s="57"/>
      <c r="E208" s="57"/>
      <c r="F208" s="61"/>
    </row>
    <row r="209" spans="1:6">
      <c r="A209" s="62">
        <v>1</v>
      </c>
      <c r="B209" s="63" t="s">
        <v>46</v>
      </c>
      <c r="C209" s="64"/>
      <c r="D209" s="65"/>
      <c r="E209" s="64"/>
      <c r="F209" s="66">
        <f>SUM(F210:F211)</f>
        <v>0</v>
      </c>
    </row>
    <row r="210" spans="1:6" ht="25.5">
      <c r="A210" s="67" t="s">
        <v>7</v>
      </c>
      <c r="B210" s="68" t="s">
        <v>47</v>
      </c>
      <c r="C210" s="69">
        <v>2</v>
      </c>
      <c r="D210" s="70" t="s">
        <v>8</v>
      </c>
      <c r="E210" s="3"/>
      <c r="F210" s="71">
        <f>C210*E210</f>
        <v>0</v>
      </c>
    </row>
    <row r="211" spans="1:6">
      <c r="A211" s="67" t="s">
        <v>9</v>
      </c>
      <c r="B211" s="68" t="s">
        <v>48</v>
      </c>
      <c r="C211" s="69">
        <v>2</v>
      </c>
      <c r="D211" s="70" t="s">
        <v>8</v>
      </c>
      <c r="E211" s="3"/>
      <c r="F211" s="71">
        <f>C211*E211</f>
        <v>0</v>
      </c>
    </row>
    <row r="212" spans="1:6">
      <c r="A212" s="62" t="s">
        <v>12</v>
      </c>
      <c r="B212" s="63" t="s">
        <v>49</v>
      </c>
      <c r="C212" s="64"/>
      <c r="D212" s="65"/>
      <c r="E212" s="64"/>
      <c r="F212" s="66">
        <f>SUM(F213:F216)</f>
        <v>0</v>
      </c>
    </row>
    <row r="213" spans="1:6" ht="51">
      <c r="A213" s="67" t="s">
        <v>13</v>
      </c>
      <c r="B213" s="68" t="s">
        <v>50</v>
      </c>
      <c r="C213" s="69">
        <v>2</v>
      </c>
      <c r="D213" s="70" t="s">
        <v>8</v>
      </c>
      <c r="E213" s="3"/>
      <c r="F213" s="71">
        <f>C213*E213</f>
        <v>0</v>
      </c>
    </row>
    <row r="214" spans="1:6" ht="25.5">
      <c r="A214" s="67" t="s">
        <v>14</v>
      </c>
      <c r="B214" s="68" t="s">
        <v>51</v>
      </c>
      <c r="C214" s="69">
        <v>2</v>
      </c>
      <c r="D214" s="70" t="s">
        <v>8</v>
      </c>
      <c r="E214" s="3"/>
      <c r="F214" s="71">
        <f>C214*E214</f>
        <v>0</v>
      </c>
    </row>
    <row r="215" spans="1:6" ht="25.5">
      <c r="A215" s="67" t="s">
        <v>15</v>
      </c>
      <c r="B215" s="68" t="s">
        <v>52</v>
      </c>
      <c r="C215" s="69">
        <v>2</v>
      </c>
      <c r="D215" s="70" t="s">
        <v>8</v>
      </c>
      <c r="E215" s="3"/>
      <c r="F215" s="71">
        <f>C215*E215</f>
        <v>0</v>
      </c>
    </row>
    <row r="216" spans="1:6">
      <c r="A216" s="67" t="s">
        <v>16</v>
      </c>
      <c r="B216" s="68" t="s">
        <v>53</v>
      </c>
      <c r="C216" s="69">
        <v>2</v>
      </c>
      <c r="D216" s="70" t="s">
        <v>8</v>
      </c>
      <c r="E216" s="3"/>
      <c r="F216" s="71">
        <f>C216*E216</f>
        <v>0</v>
      </c>
    </row>
    <row r="217" spans="1:6">
      <c r="A217" s="62" t="s">
        <v>54</v>
      </c>
      <c r="B217" s="63" t="s">
        <v>55</v>
      </c>
      <c r="C217" s="64"/>
      <c r="D217" s="65"/>
      <c r="E217" s="64"/>
      <c r="F217" s="66">
        <f>SUM(F218:F221)</f>
        <v>0</v>
      </c>
    </row>
    <row r="218" spans="1:6" ht="25.5">
      <c r="A218" s="67" t="s">
        <v>56</v>
      </c>
      <c r="B218" s="68" t="s">
        <v>57</v>
      </c>
      <c r="C218" s="69">
        <v>5</v>
      </c>
      <c r="D218" s="70" t="s">
        <v>8</v>
      </c>
      <c r="E218" s="3"/>
      <c r="F218" s="71">
        <f>C218*E218</f>
        <v>0</v>
      </c>
    </row>
    <row r="219" spans="1:6">
      <c r="A219" s="67" t="s">
        <v>58</v>
      </c>
      <c r="B219" s="68" t="s">
        <v>59</v>
      </c>
      <c r="C219" s="69">
        <v>3</v>
      </c>
      <c r="D219" s="70" t="s">
        <v>8</v>
      </c>
      <c r="E219" s="3"/>
      <c r="F219" s="71">
        <f>C219*E219</f>
        <v>0</v>
      </c>
    </row>
    <row r="220" spans="1:6" ht="25.5">
      <c r="A220" s="67" t="s">
        <v>60</v>
      </c>
      <c r="B220" s="68" t="s">
        <v>61</v>
      </c>
      <c r="C220" s="69">
        <v>3</v>
      </c>
      <c r="D220" s="70" t="s">
        <v>8</v>
      </c>
      <c r="E220" s="3"/>
      <c r="F220" s="71">
        <f>C220*E220</f>
        <v>0</v>
      </c>
    </row>
    <row r="221" spans="1:6" ht="25.5">
      <c r="A221" s="67" t="s">
        <v>62</v>
      </c>
      <c r="B221" s="68" t="s">
        <v>63</v>
      </c>
      <c r="C221" s="69">
        <v>2</v>
      </c>
      <c r="D221" s="70" t="s">
        <v>8</v>
      </c>
      <c r="E221" s="3"/>
      <c r="F221" s="71">
        <f>C221*E221</f>
        <v>0</v>
      </c>
    </row>
    <row r="222" spans="1:6">
      <c r="A222" s="62" t="s">
        <v>64</v>
      </c>
      <c r="B222" s="63" t="s">
        <v>65</v>
      </c>
      <c r="C222" s="64"/>
      <c r="D222" s="65"/>
      <c r="E222" s="64"/>
      <c r="F222" s="66">
        <f>SUM(F223:F226)</f>
        <v>0</v>
      </c>
    </row>
    <row r="223" spans="1:6" ht="51">
      <c r="A223" s="67" t="s">
        <v>66</v>
      </c>
      <c r="B223" s="68" t="s">
        <v>67</v>
      </c>
      <c r="C223" s="69">
        <v>12</v>
      </c>
      <c r="D223" s="70" t="s">
        <v>8</v>
      </c>
      <c r="E223" s="3"/>
      <c r="F223" s="71">
        <f>C223*E223</f>
        <v>0</v>
      </c>
    </row>
    <row r="224" spans="1:6" ht="25.5">
      <c r="A224" s="67" t="s">
        <v>68</v>
      </c>
      <c r="B224" s="68" t="s">
        <v>69</v>
      </c>
      <c r="C224" s="69">
        <v>19</v>
      </c>
      <c r="D224" s="70" t="s">
        <v>8</v>
      </c>
      <c r="E224" s="3"/>
      <c r="F224" s="71">
        <f>C224*E224</f>
        <v>0</v>
      </c>
    </row>
    <row r="225" spans="1:6">
      <c r="A225" s="67" t="s">
        <v>70</v>
      </c>
      <c r="B225" s="68" t="s">
        <v>71</v>
      </c>
      <c r="C225" s="69">
        <v>12</v>
      </c>
      <c r="D225" s="70" t="s">
        <v>8</v>
      </c>
      <c r="E225" s="3"/>
      <c r="F225" s="71">
        <f>C225*E225</f>
        <v>0</v>
      </c>
    </row>
    <row r="226" spans="1:6">
      <c r="A226" s="67" t="s">
        <v>72</v>
      </c>
      <c r="B226" s="68" t="s">
        <v>73</v>
      </c>
      <c r="C226" s="69">
        <v>7</v>
      </c>
      <c r="D226" s="70" t="s">
        <v>8</v>
      </c>
      <c r="E226" s="3"/>
      <c r="F226" s="71">
        <f>C226*E226</f>
        <v>0</v>
      </c>
    </row>
    <row r="227" spans="1:6">
      <c r="A227" s="62" t="s">
        <v>75</v>
      </c>
      <c r="B227" s="63" t="s">
        <v>76</v>
      </c>
      <c r="C227" s="64"/>
      <c r="D227" s="65"/>
      <c r="E227" s="64"/>
      <c r="F227" s="66">
        <f>SUM(F228:F234)</f>
        <v>0</v>
      </c>
    </row>
    <row r="228" spans="1:6" ht="25.5">
      <c r="A228" s="67" t="s">
        <v>78</v>
      </c>
      <c r="B228" s="68" t="s">
        <v>77</v>
      </c>
      <c r="C228" s="69">
        <v>5</v>
      </c>
      <c r="D228" s="70" t="s">
        <v>8</v>
      </c>
      <c r="E228" s="3"/>
      <c r="F228" s="71">
        <f t="shared" ref="F228:F234" si="18">C228*E228</f>
        <v>0</v>
      </c>
    </row>
    <row r="229" spans="1:6" ht="38.25">
      <c r="A229" s="67" t="s">
        <v>79</v>
      </c>
      <c r="B229" s="68" t="s">
        <v>80</v>
      </c>
      <c r="C229" s="69">
        <v>5</v>
      </c>
      <c r="D229" s="70" t="s">
        <v>8</v>
      </c>
      <c r="E229" s="3"/>
      <c r="F229" s="71">
        <f t="shared" si="18"/>
        <v>0</v>
      </c>
    </row>
    <row r="230" spans="1:6">
      <c r="A230" s="67" t="s">
        <v>81</v>
      </c>
      <c r="B230" s="68" t="s">
        <v>82</v>
      </c>
      <c r="C230" s="69">
        <v>2</v>
      </c>
      <c r="D230" s="70" t="s">
        <v>8</v>
      </c>
      <c r="E230" s="3"/>
      <c r="F230" s="71">
        <f t="shared" si="18"/>
        <v>0</v>
      </c>
    </row>
    <row r="231" spans="1:6" ht="25.5">
      <c r="A231" s="67" t="s">
        <v>83</v>
      </c>
      <c r="B231" s="68" t="s">
        <v>84</v>
      </c>
      <c r="C231" s="69">
        <v>2</v>
      </c>
      <c r="D231" s="70" t="s">
        <v>8</v>
      </c>
      <c r="E231" s="3"/>
      <c r="F231" s="71">
        <f t="shared" si="18"/>
        <v>0</v>
      </c>
    </row>
    <row r="232" spans="1:6" ht="25.5">
      <c r="A232" s="81" t="s">
        <v>85</v>
      </c>
      <c r="B232" s="68" t="s">
        <v>86</v>
      </c>
      <c r="C232" s="82">
        <v>3</v>
      </c>
      <c r="D232" s="83" t="s">
        <v>8</v>
      </c>
      <c r="E232" s="3"/>
      <c r="F232" s="71">
        <f t="shared" si="18"/>
        <v>0</v>
      </c>
    </row>
    <row r="233" spans="1:6" ht="25.5">
      <c r="A233" s="81" t="s">
        <v>87</v>
      </c>
      <c r="B233" s="68" t="s">
        <v>86</v>
      </c>
      <c r="C233" s="82">
        <v>3</v>
      </c>
      <c r="D233" s="83" t="s">
        <v>8</v>
      </c>
      <c r="E233" s="3"/>
      <c r="F233" s="71">
        <f t="shared" si="18"/>
        <v>0</v>
      </c>
    </row>
    <row r="234" spans="1:6">
      <c r="A234" s="81" t="s">
        <v>88</v>
      </c>
      <c r="B234" s="68" t="s">
        <v>48</v>
      </c>
      <c r="C234" s="82">
        <v>5</v>
      </c>
      <c r="D234" s="83" t="s">
        <v>8</v>
      </c>
      <c r="E234" s="3"/>
      <c r="F234" s="71">
        <f t="shared" si="18"/>
        <v>0</v>
      </c>
    </row>
    <row r="235" spans="1:6">
      <c r="A235" s="62" t="s">
        <v>95</v>
      </c>
      <c r="B235" s="63" t="s">
        <v>23</v>
      </c>
      <c r="C235" s="64"/>
      <c r="D235" s="65"/>
      <c r="E235" s="64"/>
      <c r="F235" s="66">
        <f>SUM(F236:F241)</f>
        <v>0</v>
      </c>
    </row>
    <row r="236" spans="1:6">
      <c r="A236" s="67" t="s">
        <v>89</v>
      </c>
      <c r="B236" s="68" t="s">
        <v>24</v>
      </c>
      <c r="C236" s="69">
        <v>10</v>
      </c>
      <c r="D236" s="70" t="s">
        <v>8</v>
      </c>
      <c r="E236" s="3"/>
      <c r="F236" s="71">
        <f>C236*E236</f>
        <v>0</v>
      </c>
    </row>
    <row r="237" spans="1:6" ht="25.5">
      <c r="A237" s="67" t="s">
        <v>90</v>
      </c>
      <c r="B237" s="68" t="s">
        <v>25</v>
      </c>
      <c r="C237" s="69">
        <v>20</v>
      </c>
      <c r="D237" s="70" t="s">
        <v>8</v>
      </c>
      <c r="E237" s="3"/>
      <c r="F237" s="71">
        <f>C237*E237</f>
        <v>0</v>
      </c>
    </row>
    <row r="238" spans="1:6" ht="25.5">
      <c r="A238" s="67" t="s">
        <v>91</v>
      </c>
      <c r="B238" s="68" t="s">
        <v>26</v>
      </c>
      <c r="C238" s="69">
        <v>20</v>
      </c>
      <c r="D238" s="70" t="s">
        <v>8</v>
      </c>
      <c r="E238" s="3"/>
      <c r="F238" s="71">
        <f>C238*E238</f>
        <v>0</v>
      </c>
    </row>
    <row r="239" spans="1:6" ht="25.5">
      <c r="A239" s="67" t="s">
        <v>92</v>
      </c>
      <c r="B239" s="68" t="s">
        <v>28</v>
      </c>
      <c r="C239" s="69">
        <v>10</v>
      </c>
      <c r="D239" s="70" t="s">
        <v>8</v>
      </c>
      <c r="E239" s="3"/>
      <c r="F239" s="71">
        <f t="shared" ref="F239:F241" si="19">C239*E239</f>
        <v>0</v>
      </c>
    </row>
    <row r="240" spans="1:6" ht="25.5">
      <c r="A240" s="67" t="s">
        <v>93</v>
      </c>
      <c r="B240" s="68" t="s">
        <v>30</v>
      </c>
      <c r="C240" s="69">
        <v>18.8</v>
      </c>
      <c r="D240" s="70" t="s">
        <v>8</v>
      </c>
      <c r="E240" s="3"/>
      <c r="F240" s="71">
        <f t="shared" si="19"/>
        <v>0</v>
      </c>
    </row>
    <row r="241" spans="1:6" ht="25.5">
      <c r="A241" s="67" t="s">
        <v>94</v>
      </c>
      <c r="B241" s="68" t="s">
        <v>32</v>
      </c>
      <c r="C241" s="69">
        <v>10</v>
      </c>
      <c r="D241" s="70" t="s">
        <v>8</v>
      </c>
      <c r="E241" s="3"/>
      <c r="F241" s="71">
        <f t="shared" si="19"/>
        <v>0</v>
      </c>
    </row>
    <row r="242" spans="1:6">
      <c r="A242" s="62" t="s">
        <v>96</v>
      </c>
      <c r="B242" s="72" t="s">
        <v>34</v>
      </c>
      <c r="C242" s="64"/>
      <c r="D242" s="65"/>
      <c r="E242" s="64"/>
      <c r="F242" s="66">
        <f>SUM(F243:F246)</f>
        <v>0</v>
      </c>
    </row>
    <row r="243" spans="1:6">
      <c r="A243" s="67" t="s">
        <v>97</v>
      </c>
      <c r="B243" s="68" t="s">
        <v>35</v>
      </c>
      <c r="C243" s="73">
        <v>1</v>
      </c>
      <c r="D243" s="70" t="s">
        <v>11</v>
      </c>
      <c r="E243" s="3"/>
      <c r="F243" s="71">
        <f t="shared" ref="F243:F246" si="20">C243*E243</f>
        <v>0</v>
      </c>
    </row>
    <row r="244" spans="1:6">
      <c r="A244" s="67" t="s">
        <v>98</v>
      </c>
      <c r="B244" s="68" t="s">
        <v>36</v>
      </c>
      <c r="C244" s="73">
        <v>1</v>
      </c>
      <c r="D244" s="70" t="s">
        <v>11</v>
      </c>
      <c r="E244" s="3"/>
      <c r="F244" s="71">
        <f t="shared" si="20"/>
        <v>0</v>
      </c>
    </row>
    <row r="245" spans="1:6">
      <c r="A245" s="67" t="s">
        <v>99</v>
      </c>
      <c r="B245" s="68" t="s">
        <v>37</v>
      </c>
      <c r="C245" s="73">
        <v>5</v>
      </c>
      <c r="D245" s="70" t="s">
        <v>11</v>
      </c>
      <c r="E245" s="3"/>
      <c r="F245" s="71">
        <f t="shared" si="20"/>
        <v>0</v>
      </c>
    </row>
    <row r="246" spans="1:6">
      <c r="A246" s="67" t="s">
        <v>100</v>
      </c>
      <c r="B246" s="68" t="s">
        <v>38</v>
      </c>
      <c r="C246" s="74">
        <v>10</v>
      </c>
      <c r="D246" s="75" t="s">
        <v>11</v>
      </c>
      <c r="E246" s="3"/>
      <c r="F246" s="71">
        <f t="shared" si="20"/>
        <v>0</v>
      </c>
    </row>
    <row r="247" spans="1:6">
      <c r="A247" s="76" t="s">
        <v>20</v>
      </c>
      <c r="B247" s="77" t="s">
        <v>115</v>
      </c>
      <c r="C247" s="78"/>
      <c r="D247" s="78"/>
      <c r="E247" s="78"/>
      <c r="F247" s="79">
        <f>SUM(F209,F212,F217,F222,F227,F235,F242)</f>
        <v>0</v>
      </c>
    </row>
    <row r="248" spans="1:6" ht="15" customHeight="1">
      <c r="A248" s="56" t="s">
        <v>129</v>
      </c>
      <c r="B248" s="57"/>
      <c r="C248" s="57"/>
      <c r="D248" s="57"/>
      <c r="E248" s="57"/>
      <c r="F248" s="61"/>
    </row>
    <row r="249" spans="1:6">
      <c r="A249" s="62">
        <v>1</v>
      </c>
      <c r="B249" s="63" t="s">
        <v>46</v>
      </c>
      <c r="C249" s="64"/>
      <c r="D249" s="65"/>
      <c r="E249" s="64"/>
      <c r="F249" s="66">
        <f>SUM(F250:F251)</f>
        <v>0</v>
      </c>
    </row>
    <row r="250" spans="1:6" ht="25.5">
      <c r="A250" s="67" t="s">
        <v>7</v>
      </c>
      <c r="B250" s="68" t="s">
        <v>47</v>
      </c>
      <c r="C250" s="69">
        <v>2</v>
      </c>
      <c r="D250" s="70" t="s">
        <v>8</v>
      </c>
      <c r="E250" s="3"/>
      <c r="F250" s="71">
        <f>C250*E250</f>
        <v>0</v>
      </c>
    </row>
    <row r="251" spans="1:6">
      <c r="A251" s="67" t="s">
        <v>9</v>
      </c>
      <c r="B251" s="68" t="s">
        <v>48</v>
      </c>
      <c r="C251" s="69">
        <v>2</v>
      </c>
      <c r="D251" s="70" t="s">
        <v>8</v>
      </c>
      <c r="E251" s="3"/>
      <c r="F251" s="71">
        <f>C251*E251</f>
        <v>0</v>
      </c>
    </row>
    <row r="252" spans="1:6">
      <c r="A252" s="62" t="s">
        <v>12</v>
      </c>
      <c r="B252" s="63" t="s">
        <v>49</v>
      </c>
      <c r="C252" s="64"/>
      <c r="D252" s="65"/>
      <c r="E252" s="64"/>
      <c r="F252" s="66">
        <f>SUM(F253:F256)</f>
        <v>0</v>
      </c>
    </row>
    <row r="253" spans="1:6" ht="51">
      <c r="A253" s="67" t="s">
        <v>13</v>
      </c>
      <c r="B253" s="68" t="s">
        <v>50</v>
      </c>
      <c r="C253" s="69">
        <v>2</v>
      </c>
      <c r="D253" s="70" t="s">
        <v>8</v>
      </c>
      <c r="E253" s="3"/>
      <c r="F253" s="71">
        <f>C253*E253</f>
        <v>0</v>
      </c>
    </row>
    <row r="254" spans="1:6" ht="25.5">
      <c r="A254" s="67" t="s">
        <v>14</v>
      </c>
      <c r="B254" s="68" t="s">
        <v>51</v>
      </c>
      <c r="C254" s="69">
        <v>2</v>
      </c>
      <c r="D254" s="70" t="s">
        <v>8</v>
      </c>
      <c r="E254" s="3"/>
      <c r="F254" s="71">
        <f>C254*E254</f>
        <v>0</v>
      </c>
    </row>
    <row r="255" spans="1:6" ht="25.5">
      <c r="A255" s="67" t="s">
        <v>15</v>
      </c>
      <c r="B255" s="68" t="s">
        <v>52</v>
      </c>
      <c r="C255" s="69">
        <v>2</v>
      </c>
      <c r="D255" s="70" t="s">
        <v>8</v>
      </c>
      <c r="E255" s="3"/>
      <c r="F255" s="71">
        <f>C255*E255</f>
        <v>0</v>
      </c>
    </row>
    <row r="256" spans="1:6">
      <c r="A256" s="67" t="s">
        <v>16</v>
      </c>
      <c r="B256" s="68" t="s">
        <v>53</v>
      </c>
      <c r="C256" s="69">
        <v>2</v>
      </c>
      <c r="D256" s="70" t="s">
        <v>8</v>
      </c>
      <c r="E256" s="3"/>
      <c r="F256" s="71">
        <f>C256*E256</f>
        <v>0</v>
      </c>
    </row>
    <row r="257" spans="1:6">
      <c r="A257" s="62" t="s">
        <v>54</v>
      </c>
      <c r="B257" s="63" t="s">
        <v>55</v>
      </c>
      <c r="C257" s="64"/>
      <c r="D257" s="65"/>
      <c r="E257" s="64"/>
      <c r="F257" s="66">
        <f>SUM(F258:F261)</f>
        <v>0</v>
      </c>
    </row>
    <row r="258" spans="1:6" ht="25.5">
      <c r="A258" s="67" t="s">
        <v>56</v>
      </c>
      <c r="B258" s="68" t="s">
        <v>57</v>
      </c>
      <c r="C258" s="69">
        <v>5</v>
      </c>
      <c r="D258" s="70" t="s">
        <v>8</v>
      </c>
      <c r="E258" s="3"/>
      <c r="F258" s="71">
        <f>C258*E258</f>
        <v>0</v>
      </c>
    </row>
    <row r="259" spans="1:6">
      <c r="A259" s="67" t="s">
        <v>58</v>
      </c>
      <c r="B259" s="68" t="s">
        <v>59</v>
      </c>
      <c r="C259" s="69">
        <v>3</v>
      </c>
      <c r="D259" s="70" t="s">
        <v>8</v>
      </c>
      <c r="E259" s="3"/>
      <c r="F259" s="71">
        <f>C259*E259</f>
        <v>0</v>
      </c>
    </row>
    <row r="260" spans="1:6" ht="25.5">
      <c r="A260" s="67" t="s">
        <v>60</v>
      </c>
      <c r="B260" s="68" t="s">
        <v>61</v>
      </c>
      <c r="C260" s="69">
        <v>3</v>
      </c>
      <c r="D260" s="70" t="s">
        <v>8</v>
      </c>
      <c r="E260" s="3"/>
      <c r="F260" s="71">
        <f>C260*E260</f>
        <v>0</v>
      </c>
    </row>
    <row r="261" spans="1:6" ht="25.5">
      <c r="A261" s="67" t="s">
        <v>62</v>
      </c>
      <c r="B261" s="68" t="s">
        <v>63</v>
      </c>
      <c r="C261" s="69">
        <v>2</v>
      </c>
      <c r="D261" s="70" t="s">
        <v>8</v>
      </c>
      <c r="E261" s="3"/>
      <c r="F261" s="71">
        <f>C261*E261</f>
        <v>0</v>
      </c>
    </row>
    <row r="262" spans="1:6">
      <c r="A262" s="62" t="s">
        <v>64</v>
      </c>
      <c r="B262" s="63" t="s">
        <v>65</v>
      </c>
      <c r="C262" s="64"/>
      <c r="D262" s="65"/>
      <c r="E262" s="64"/>
      <c r="F262" s="66">
        <f>SUM(F263:F266)</f>
        <v>0</v>
      </c>
    </row>
    <row r="263" spans="1:6" ht="51">
      <c r="A263" s="67" t="s">
        <v>66</v>
      </c>
      <c r="B263" s="68" t="s">
        <v>67</v>
      </c>
      <c r="C263" s="69">
        <v>12</v>
      </c>
      <c r="D263" s="70" t="s">
        <v>8</v>
      </c>
      <c r="E263" s="3"/>
      <c r="F263" s="71">
        <f>C263*E263</f>
        <v>0</v>
      </c>
    </row>
    <row r="264" spans="1:6" ht="25.5">
      <c r="A264" s="67" t="s">
        <v>68</v>
      </c>
      <c r="B264" s="68" t="s">
        <v>69</v>
      </c>
      <c r="C264" s="69">
        <v>19</v>
      </c>
      <c r="D264" s="70" t="s">
        <v>8</v>
      </c>
      <c r="E264" s="3"/>
      <c r="F264" s="71">
        <f>C264*E264</f>
        <v>0</v>
      </c>
    </row>
    <row r="265" spans="1:6">
      <c r="A265" s="67" t="s">
        <v>70</v>
      </c>
      <c r="B265" s="68" t="s">
        <v>71</v>
      </c>
      <c r="C265" s="69">
        <v>12</v>
      </c>
      <c r="D265" s="70" t="s">
        <v>8</v>
      </c>
      <c r="E265" s="3"/>
      <c r="F265" s="71">
        <f>C265*E265</f>
        <v>0</v>
      </c>
    </row>
    <row r="266" spans="1:6">
      <c r="A266" s="67" t="s">
        <v>72</v>
      </c>
      <c r="B266" s="68" t="s">
        <v>73</v>
      </c>
      <c r="C266" s="69">
        <v>7</v>
      </c>
      <c r="D266" s="70" t="s">
        <v>8</v>
      </c>
      <c r="E266" s="3"/>
      <c r="F266" s="71">
        <f>C266*E266</f>
        <v>0</v>
      </c>
    </row>
    <row r="267" spans="1:6">
      <c r="A267" s="62" t="s">
        <v>75</v>
      </c>
      <c r="B267" s="63" t="s">
        <v>76</v>
      </c>
      <c r="C267" s="64"/>
      <c r="D267" s="65"/>
      <c r="E267" s="64"/>
      <c r="F267" s="66">
        <f>SUM(F268:F274)</f>
        <v>0</v>
      </c>
    </row>
    <row r="268" spans="1:6" ht="25.5">
      <c r="A268" s="67" t="s">
        <v>78</v>
      </c>
      <c r="B268" s="68" t="s">
        <v>77</v>
      </c>
      <c r="C268" s="69">
        <v>5</v>
      </c>
      <c r="D268" s="70" t="s">
        <v>8</v>
      </c>
      <c r="E268" s="3"/>
      <c r="F268" s="71">
        <f t="shared" ref="F268:F274" si="21">C268*E268</f>
        <v>0</v>
      </c>
    </row>
    <row r="269" spans="1:6" ht="38.25">
      <c r="A269" s="67" t="s">
        <v>79</v>
      </c>
      <c r="B269" s="68" t="s">
        <v>80</v>
      </c>
      <c r="C269" s="69">
        <v>5</v>
      </c>
      <c r="D269" s="70" t="s">
        <v>8</v>
      </c>
      <c r="E269" s="3"/>
      <c r="F269" s="71">
        <f t="shared" si="21"/>
        <v>0</v>
      </c>
    </row>
    <row r="270" spans="1:6">
      <c r="A270" s="67" t="s">
        <v>81</v>
      </c>
      <c r="B270" s="68" t="s">
        <v>82</v>
      </c>
      <c r="C270" s="69">
        <v>2</v>
      </c>
      <c r="D270" s="70" t="s">
        <v>8</v>
      </c>
      <c r="E270" s="3"/>
      <c r="F270" s="71">
        <f t="shared" si="21"/>
        <v>0</v>
      </c>
    </row>
    <row r="271" spans="1:6" ht="25.5">
      <c r="A271" s="67" t="s">
        <v>83</v>
      </c>
      <c r="B271" s="68" t="s">
        <v>84</v>
      </c>
      <c r="C271" s="69">
        <v>2</v>
      </c>
      <c r="D271" s="70" t="s">
        <v>8</v>
      </c>
      <c r="E271" s="3"/>
      <c r="F271" s="71">
        <f t="shared" si="21"/>
        <v>0</v>
      </c>
    </row>
    <row r="272" spans="1:6" ht="25.5">
      <c r="A272" s="81" t="s">
        <v>85</v>
      </c>
      <c r="B272" s="68" t="s">
        <v>86</v>
      </c>
      <c r="C272" s="82">
        <v>3</v>
      </c>
      <c r="D272" s="83" t="s">
        <v>8</v>
      </c>
      <c r="E272" s="3"/>
      <c r="F272" s="71">
        <f t="shared" si="21"/>
        <v>0</v>
      </c>
    </row>
    <row r="273" spans="1:6" ht="25.5">
      <c r="A273" s="81" t="s">
        <v>87</v>
      </c>
      <c r="B273" s="68" t="s">
        <v>86</v>
      </c>
      <c r="C273" s="82">
        <v>3</v>
      </c>
      <c r="D273" s="83" t="s">
        <v>8</v>
      </c>
      <c r="E273" s="3"/>
      <c r="F273" s="71">
        <f t="shared" si="21"/>
        <v>0</v>
      </c>
    </row>
    <row r="274" spans="1:6">
      <c r="A274" s="81" t="s">
        <v>88</v>
      </c>
      <c r="B274" s="68" t="s">
        <v>48</v>
      </c>
      <c r="C274" s="82">
        <v>5</v>
      </c>
      <c r="D274" s="83" t="s">
        <v>8</v>
      </c>
      <c r="E274" s="3"/>
      <c r="F274" s="71">
        <f t="shared" si="21"/>
        <v>0</v>
      </c>
    </row>
    <row r="275" spans="1:6">
      <c r="A275" s="62" t="s">
        <v>95</v>
      </c>
      <c r="B275" s="63" t="s">
        <v>23</v>
      </c>
      <c r="C275" s="64"/>
      <c r="D275" s="65"/>
      <c r="E275" s="64"/>
      <c r="F275" s="66">
        <f>SUM(F276:F281)</f>
        <v>0</v>
      </c>
    </row>
    <row r="276" spans="1:6">
      <c r="A276" s="67" t="s">
        <v>89</v>
      </c>
      <c r="B276" s="68" t="s">
        <v>24</v>
      </c>
      <c r="C276" s="69">
        <v>10</v>
      </c>
      <c r="D276" s="70" t="s">
        <v>8</v>
      </c>
      <c r="E276" s="3"/>
      <c r="F276" s="71">
        <f>C276*E276</f>
        <v>0</v>
      </c>
    </row>
    <row r="277" spans="1:6" ht="25.5">
      <c r="A277" s="67" t="s">
        <v>90</v>
      </c>
      <c r="B277" s="68" t="s">
        <v>25</v>
      </c>
      <c r="C277" s="69">
        <v>60</v>
      </c>
      <c r="D277" s="70" t="s">
        <v>8</v>
      </c>
      <c r="E277" s="3"/>
      <c r="F277" s="71">
        <f>C277*E277</f>
        <v>0</v>
      </c>
    </row>
    <row r="278" spans="1:6" ht="25.5">
      <c r="A278" s="67" t="s">
        <v>91</v>
      </c>
      <c r="B278" s="68" t="s">
        <v>26</v>
      </c>
      <c r="C278" s="69">
        <v>20</v>
      </c>
      <c r="D278" s="70" t="s">
        <v>8</v>
      </c>
      <c r="E278" s="3"/>
      <c r="F278" s="71">
        <f>C278*E278</f>
        <v>0</v>
      </c>
    </row>
    <row r="279" spans="1:6" ht="25.5">
      <c r="A279" s="67" t="s">
        <v>92</v>
      </c>
      <c r="B279" s="68" t="s">
        <v>28</v>
      </c>
      <c r="C279" s="69">
        <v>20</v>
      </c>
      <c r="D279" s="70" t="s">
        <v>8</v>
      </c>
      <c r="E279" s="3"/>
      <c r="F279" s="71">
        <f t="shared" ref="F279:F281" si="22">C279*E279</f>
        <v>0</v>
      </c>
    </row>
    <row r="280" spans="1:6" ht="25.5">
      <c r="A280" s="67" t="s">
        <v>93</v>
      </c>
      <c r="B280" s="68" t="s">
        <v>30</v>
      </c>
      <c r="C280" s="69">
        <v>25</v>
      </c>
      <c r="D280" s="70" t="s">
        <v>8</v>
      </c>
      <c r="E280" s="3"/>
      <c r="F280" s="71">
        <f t="shared" si="22"/>
        <v>0</v>
      </c>
    </row>
    <row r="281" spans="1:6" ht="25.5">
      <c r="A281" s="67" t="s">
        <v>94</v>
      </c>
      <c r="B281" s="68" t="s">
        <v>32</v>
      </c>
      <c r="C281" s="69">
        <v>5.3</v>
      </c>
      <c r="D281" s="70" t="s">
        <v>8</v>
      </c>
      <c r="E281" s="3"/>
      <c r="F281" s="71">
        <f t="shared" si="22"/>
        <v>0</v>
      </c>
    </row>
    <row r="282" spans="1:6">
      <c r="A282" s="62" t="s">
        <v>96</v>
      </c>
      <c r="B282" s="72" t="s">
        <v>34</v>
      </c>
      <c r="C282" s="64"/>
      <c r="D282" s="65"/>
      <c r="E282" s="64"/>
      <c r="F282" s="66">
        <f>SUM(F283:F286)</f>
        <v>0</v>
      </c>
    </row>
    <row r="283" spans="1:6">
      <c r="A283" s="67" t="s">
        <v>97</v>
      </c>
      <c r="B283" s="68" t="s">
        <v>35</v>
      </c>
      <c r="C283" s="73">
        <v>3</v>
      </c>
      <c r="D283" s="70" t="s">
        <v>11</v>
      </c>
      <c r="E283" s="3"/>
      <c r="F283" s="71">
        <f t="shared" ref="F283:F285" si="23">C283*E283</f>
        <v>0</v>
      </c>
    </row>
    <row r="284" spans="1:6">
      <c r="A284" s="67" t="s">
        <v>98</v>
      </c>
      <c r="B284" s="68" t="s">
        <v>36</v>
      </c>
      <c r="C284" s="73">
        <v>4</v>
      </c>
      <c r="D284" s="70" t="s">
        <v>11</v>
      </c>
      <c r="E284" s="3"/>
      <c r="F284" s="71">
        <f t="shared" si="23"/>
        <v>0</v>
      </c>
    </row>
    <row r="285" spans="1:6">
      <c r="A285" s="67" t="s">
        <v>99</v>
      </c>
      <c r="B285" s="68" t="s">
        <v>37</v>
      </c>
      <c r="C285" s="73">
        <v>12</v>
      </c>
      <c r="D285" s="70" t="s">
        <v>11</v>
      </c>
      <c r="E285" s="3"/>
      <c r="F285" s="71">
        <f t="shared" si="23"/>
        <v>0</v>
      </c>
    </row>
    <row r="286" spans="1:6">
      <c r="A286" s="67" t="s">
        <v>100</v>
      </c>
      <c r="B286" s="68" t="s">
        <v>38</v>
      </c>
      <c r="C286" s="74">
        <v>20</v>
      </c>
      <c r="D286" s="75" t="s">
        <v>11</v>
      </c>
      <c r="E286" s="3"/>
      <c r="F286" s="71">
        <f>C286*E286</f>
        <v>0</v>
      </c>
    </row>
    <row r="287" spans="1:6">
      <c r="A287" s="76" t="s">
        <v>20</v>
      </c>
      <c r="B287" s="77" t="s">
        <v>116</v>
      </c>
      <c r="C287" s="78"/>
      <c r="D287" s="78"/>
      <c r="E287" s="78"/>
      <c r="F287" s="79">
        <f>SUM(F249,F252,F257,F262,F267,F275,F282)</f>
        <v>0</v>
      </c>
    </row>
    <row r="288" spans="1:6" ht="15" customHeight="1">
      <c r="A288" s="56" t="s">
        <v>130</v>
      </c>
      <c r="B288" s="57"/>
      <c r="C288" s="57"/>
      <c r="D288" s="57"/>
      <c r="E288" s="57"/>
      <c r="F288" s="61"/>
    </row>
    <row r="289" spans="1:6">
      <c r="A289" s="62">
        <v>1</v>
      </c>
      <c r="B289" s="63" t="s">
        <v>46</v>
      </c>
      <c r="C289" s="64"/>
      <c r="D289" s="65"/>
      <c r="E289" s="64"/>
      <c r="F289" s="66">
        <f>SUM(F290:F291)</f>
        <v>0</v>
      </c>
    </row>
    <row r="290" spans="1:6" ht="25.5">
      <c r="A290" s="67" t="s">
        <v>7</v>
      </c>
      <c r="B290" s="68" t="s">
        <v>47</v>
      </c>
      <c r="C290" s="69">
        <v>2</v>
      </c>
      <c r="D290" s="70" t="s">
        <v>8</v>
      </c>
      <c r="E290" s="3"/>
      <c r="F290" s="71">
        <f>C290*E290</f>
        <v>0</v>
      </c>
    </row>
    <row r="291" spans="1:6">
      <c r="A291" s="67" t="s">
        <v>9</v>
      </c>
      <c r="B291" s="68" t="s">
        <v>48</v>
      </c>
      <c r="C291" s="69">
        <v>2</v>
      </c>
      <c r="D291" s="70" t="s">
        <v>8</v>
      </c>
      <c r="E291" s="3"/>
      <c r="F291" s="71">
        <f>C291*E291</f>
        <v>0</v>
      </c>
    </row>
    <row r="292" spans="1:6">
      <c r="A292" s="62" t="s">
        <v>12</v>
      </c>
      <c r="B292" s="63" t="s">
        <v>49</v>
      </c>
      <c r="C292" s="64"/>
      <c r="D292" s="65"/>
      <c r="E292" s="64"/>
      <c r="F292" s="66">
        <f>SUM(F293:F296)</f>
        <v>0</v>
      </c>
    </row>
    <row r="293" spans="1:6" ht="51">
      <c r="A293" s="67" t="s">
        <v>13</v>
      </c>
      <c r="B293" s="68" t="s">
        <v>50</v>
      </c>
      <c r="C293" s="69">
        <v>2</v>
      </c>
      <c r="D293" s="70" t="s">
        <v>8</v>
      </c>
      <c r="E293" s="3"/>
      <c r="F293" s="71">
        <f>C293*E293</f>
        <v>0</v>
      </c>
    </row>
    <row r="294" spans="1:6" ht="25.5">
      <c r="A294" s="67" t="s">
        <v>14</v>
      </c>
      <c r="B294" s="68" t="s">
        <v>51</v>
      </c>
      <c r="C294" s="69">
        <v>2</v>
      </c>
      <c r="D294" s="70" t="s">
        <v>8</v>
      </c>
      <c r="E294" s="3"/>
      <c r="F294" s="71">
        <f>C294*E294</f>
        <v>0</v>
      </c>
    </row>
    <row r="295" spans="1:6" ht="25.5">
      <c r="A295" s="67" t="s">
        <v>15</v>
      </c>
      <c r="B295" s="68" t="s">
        <v>52</v>
      </c>
      <c r="C295" s="69">
        <v>2</v>
      </c>
      <c r="D295" s="70" t="s">
        <v>8</v>
      </c>
      <c r="E295" s="3"/>
      <c r="F295" s="71">
        <f>C295*E295</f>
        <v>0</v>
      </c>
    </row>
    <row r="296" spans="1:6">
      <c r="A296" s="67" t="s">
        <v>16</v>
      </c>
      <c r="B296" s="68" t="s">
        <v>53</v>
      </c>
      <c r="C296" s="69">
        <v>2</v>
      </c>
      <c r="D296" s="70" t="s">
        <v>8</v>
      </c>
      <c r="E296" s="3"/>
      <c r="F296" s="71">
        <f>C296*E296</f>
        <v>0</v>
      </c>
    </row>
    <row r="297" spans="1:6">
      <c r="A297" s="62" t="s">
        <v>54</v>
      </c>
      <c r="B297" s="63" t="s">
        <v>55</v>
      </c>
      <c r="C297" s="64"/>
      <c r="D297" s="65"/>
      <c r="E297" s="64"/>
      <c r="F297" s="66">
        <f>SUM(F298:F301)</f>
        <v>0</v>
      </c>
    </row>
    <row r="298" spans="1:6" ht="25.5">
      <c r="A298" s="67" t="s">
        <v>56</v>
      </c>
      <c r="B298" s="68" t="s">
        <v>57</v>
      </c>
      <c r="C298" s="69">
        <v>5</v>
      </c>
      <c r="D298" s="70" t="s">
        <v>8</v>
      </c>
      <c r="E298" s="3"/>
      <c r="F298" s="71">
        <f>C298*E298</f>
        <v>0</v>
      </c>
    </row>
    <row r="299" spans="1:6">
      <c r="A299" s="67" t="s">
        <v>58</v>
      </c>
      <c r="B299" s="68" t="s">
        <v>59</v>
      </c>
      <c r="C299" s="69">
        <v>3</v>
      </c>
      <c r="D299" s="70" t="s">
        <v>8</v>
      </c>
      <c r="E299" s="3"/>
      <c r="F299" s="71">
        <f>C299*E299</f>
        <v>0</v>
      </c>
    </row>
    <row r="300" spans="1:6" ht="25.5">
      <c r="A300" s="67" t="s">
        <v>60</v>
      </c>
      <c r="B300" s="68" t="s">
        <v>61</v>
      </c>
      <c r="C300" s="69">
        <v>3</v>
      </c>
      <c r="D300" s="70" t="s">
        <v>8</v>
      </c>
      <c r="E300" s="3"/>
      <c r="F300" s="71">
        <f>C300*E300</f>
        <v>0</v>
      </c>
    </row>
    <row r="301" spans="1:6" ht="25.5">
      <c r="A301" s="67" t="s">
        <v>62</v>
      </c>
      <c r="B301" s="68" t="s">
        <v>63</v>
      </c>
      <c r="C301" s="69">
        <v>2</v>
      </c>
      <c r="D301" s="70" t="s">
        <v>8</v>
      </c>
      <c r="E301" s="3"/>
      <c r="F301" s="71">
        <f>C301*E301</f>
        <v>0</v>
      </c>
    </row>
    <row r="302" spans="1:6">
      <c r="A302" s="62" t="s">
        <v>64</v>
      </c>
      <c r="B302" s="63" t="s">
        <v>65</v>
      </c>
      <c r="C302" s="64"/>
      <c r="D302" s="65"/>
      <c r="E302" s="64"/>
      <c r="F302" s="66">
        <f>SUM(F303:F306)</f>
        <v>0</v>
      </c>
    </row>
    <row r="303" spans="1:6" ht="51">
      <c r="A303" s="67" t="s">
        <v>66</v>
      </c>
      <c r="B303" s="68" t="s">
        <v>67</v>
      </c>
      <c r="C303" s="69">
        <v>12</v>
      </c>
      <c r="D303" s="70" t="s">
        <v>8</v>
      </c>
      <c r="E303" s="3"/>
      <c r="F303" s="71">
        <f>C303*E303</f>
        <v>0</v>
      </c>
    </row>
    <row r="304" spans="1:6" ht="25.5">
      <c r="A304" s="67" t="s">
        <v>68</v>
      </c>
      <c r="B304" s="68" t="s">
        <v>69</v>
      </c>
      <c r="C304" s="69">
        <v>19</v>
      </c>
      <c r="D304" s="70" t="s">
        <v>8</v>
      </c>
      <c r="E304" s="3"/>
      <c r="F304" s="71">
        <f>C304*E304</f>
        <v>0</v>
      </c>
    </row>
    <row r="305" spans="1:6">
      <c r="A305" s="67" t="s">
        <v>70</v>
      </c>
      <c r="B305" s="68" t="s">
        <v>71</v>
      </c>
      <c r="C305" s="69">
        <v>12</v>
      </c>
      <c r="D305" s="70" t="s">
        <v>8</v>
      </c>
      <c r="E305" s="3"/>
      <c r="F305" s="71">
        <f>C305*E305</f>
        <v>0</v>
      </c>
    </row>
    <row r="306" spans="1:6">
      <c r="A306" s="67" t="s">
        <v>72</v>
      </c>
      <c r="B306" s="68" t="s">
        <v>73</v>
      </c>
      <c r="C306" s="69">
        <v>7</v>
      </c>
      <c r="D306" s="70" t="s">
        <v>8</v>
      </c>
      <c r="E306" s="3"/>
      <c r="F306" s="71">
        <f>C306*E306</f>
        <v>0</v>
      </c>
    </row>
    <row r="307" spans="1:6">
      <c r="A307" s="62" t="s">
        <v>75</v>
      </c>
      <c r="B307" s="63" t="s">
        <v>76</v>
      </c>
      <c r="C307" s="64"/>
      <c r="D307" s="65"/>
      <c r="E307" s="64"/>
      <c r="F307" s="66">
        <f>SUM(F308:F314)</f>
        <v>0</v>
      </c>
    </row>
    <row r="308" spans="1:6" ht="25.5">
      <c r="A308" s="67" t="s">
        <v>78</v>
      </c>
      <c r="B308" s="68" t="s">
        <v>77</v>
      </c>
      <c r="C308" s="69">
        <v>5</v>
      </c>
      <c r="D308" s="70" t="s">
        <v>8</v>
      </c>
      <c r="E308" s="3"/>
      <c r="F308" s="71">
        <f t="shared" ref="F308:F314" si="24">C308*E308</f>
        <v>0</v>
      </c>
    </row>
    <row r="309" spans="1:6" ht="38.25">
      <c r="A309" s="67" t="s">
        <v>79</v>
      </c>
      <c r="B309" s="68" t="s">
        <v>80</v>
      </c>
      <c r="C309" s="69">
        <v>5</v>
      </c>
      <c r="D309" s="70" t="s">
        <v>8</v>
      </c>
      <c r="E309" s="3"/>
      <c r="F309" s="71">
        <f t="shared" si="24"/>
        <v>0</v>
      </c>
    </row>
    <row r="310" spans="1:6">
      <c r="A310" s="67" t="s">
        <v>81</v>
      </c>
      <c r="B310" s="68" t="s">
        <v>82</v>
      </c>
      <c r="C310" s="69">
        <v>2</v>
      </c>
      <c r="D310" s="70" t="s">
        <v>8</v>
      </c>
      <c r="E310" s="3"/>
      <c r="F310" s="71">
        <f t="shared" si="24"/>
        <v>0</v>
      </c>
    </row>
    <row r="311" spans="1:6" ht="25.5">
      <c r="A311" s="67" t="s">
        <v>83</v>
      </c>
      <c r="B311" s="68" t="s">
        <v>84</v>
      </c>
      <c r="C311" s="69">
        <v>2</v>
      </c>
      <c r="D311" s="70" t="s">
        <v>8</v>
      </c>
      <c r="E311" s="3"/>
      <c r="F311" s="71">
        <f t="shared" si="24"/>
        <v>0</v>
      </c>
    </row>
    <row r="312" spans="1:6" ht="25.5">
      <c r="A312" s="81" t="s">
        <v>85</v>
      </c>
      <c r="B312" s="68" t="s">
        <v>86</v>
      </c>
      <c r="C312" s="82">
        <v>3</v>
      </c>
      <c r="D312" s="83" t="s">
        <v>8</v>
      </c>
      <c r="E312" s="3"/>
      <c r="F312" s="71">
        <f t="shared" si="24"/>
        <v>0</v>
      </c>
    </row>
    <row r="313" spans="1:6" ht="25.5">
      <c r="A313" s="81" t="s">
        <v>87</v>
      </c>
      <c r="B313" s="68" t="s">
        <v>86</v>
      </c>
      <c r="C313" s="82">
        <v>3</v>
      </c>
      <c r="D313" s="83" t="s">
        <v>8</v>
      </c>
      <c r="E313" s="3"/>
      <c r="F313" s="71">
        <f t="shared" si="24"/>
        <v>0</v>
      </c>
    </row>
    <row r="314" spans="1:6">
      <c r="A314" s="81" t="s">
        <v>88</v>
      </c>
      <c r="B314" s="68" t="s">
        <v>48</v>
      </c>
      <c r="C314" s="82">
        <v>5</v>
      </c>
      <c r="D314" s="83" t="s">
        <v>8</v>
      </c>
      <c r="E314" s="3"/>
      <c r="F314" s="71">
        <f t="shared" si="24"/>
        <v>0</v>
      </c>
    </row>
    <row r="315" spans="1:6">
      <c r="A315" s="62" t="s">
        <v>95</v>
      </c>
      <c r="B315" s="63" t="s">
        <v>23</v>
      </c>
      <c r="C315" s="64"/>
      <c r="D315" s="65"/>
      <c r="E315" s="64"/>
      <c r="F315" s="66">
        <f>SUM(F316:F321)</f>
        <v>0</v>
      </c>
    </row>
    <row r="316" spans="1:6">
      <c r="A316" s="67" t="s">
        <v>89</v>
      </c>
      <c r="B316" s="68" t="s">
        <v>24</v>
      </c>
      <c r="C316" s="69">
        <v>10</v>
      </c>
      <c r="D316" s="70" t="s">
        <v>8</v>
      </c>
      <c r="E316" s="3"/>
      <c r="F316" s="71">
        <f>C316*E316</f>
        <v>0</v>
      </c>
    </row>
    <row r="317" spans="1:6" ht="25.5">
      <c r="A317" s="67" t="s">
        <v>90</v>
      </c>
      <c r="B317" s="68" t="s">
        <v>25</v>
      </c>
      <c r="C317" s="69">
        <v>60</v>
      </c>
      <c r="D317" s="70" t="s">
        <v>8</v>
      </c>
      <c r="E317" s="3"/>
      <c r="F317" s="71">
        <f>C317*E317</f>
        <v>0</v>
      </c>
    </row>
    <row r="318" spans="1:6" ht="25.5">
      <c r="A318" s="67" t="s">
        <v>91</v>
      </c>
      <c r="B318" s="68" t="s">
        <v>26</v>
      </c>
      <c r="C318" s="69">
        <v>20</v>
      </c>
      <c r="D318" s="70" t="s">
        <v>8</v>
      </c>
      <c r="E318" s="3"/>
      <c r="F318" s="71">
        <f>C318*E318</f>
        <v>0</v>
      </c>
    </row>
    <row r="319" spans="1:6" ht="25.5">
      <c r="A319" s="67" t="s">
        <v>92</v>
      </c>
      <c r="B319" s="68" t="s">
        <v>28</v>
      </c>
      <c r="C319" s="69">
        <v>20</v>
      </c>
      <c r="D319" s="70" t="s">
        <v>8</v>
      </c>
      <c r="E319" s="3"/>
      <c r="F319" s="71">
        <f t="shared" ref="F319:F321" si="25">C319*E319</f>
        <v>0</v>
      </c>
    </row>
    <row r="320" spans="1:6" ht="25.5">
      <c r="A320" s="67" t="s">
        <v>93</v>
      </c>
      <c r="B320" s="68" t="s">
        <v>30</v>
      </c>
      <c r="C320" s="69">
        <v>25</v>
      </c>
      <c r="D320" s="70" t="s">
        <v>8</v>
      </c>
      <c r="E320" s="3"/>
      <c r="F320" s="71">
        <f t="shared" si="25"/>
        <v>0</v>
      </c>
    </row>
    <row r="321" spans="1:6" ht="25.5">
      <c r="A321" s="67" t="s">
        <v>94</v>
      </c>
      <c r="B321" s="68" t="s">
        <v>32</v>
      </c>
      <c r="C321" s="69">
        <v>5.3</v>
      </c>
      <c r="D321" s="70" t="s">
        <v>8</v>
      </c>
      <c r="E321" s="3"/>
      <c r="F321" s="71">
        <f t="shared" si="25"/>
        <v>0</v>
      </c>
    </row>
    <row r="322" spans="1:6">
      <c r="A322" s="62" t="s">
        <v>96</v>
      </c>
      <c r="B322" s="72" t="s">
        <v>34</v>
      </c>
      <c r="C322" s="64"/>
      <c r="D322" s="65"/>
      <c r="E322" s="64"/>
      <c r="F322" s="66">
        <f>SUM(F323:F328)</f>
        <v>0</v>
      </c>
    </row>
    <row r="323" spans="1:6">
      <c r="A323" s="67" t="s">
        <v>97</v>
      </c>
      <c r="B323" s="68" t="s">
        <v>35</v>
      </c>
      <c r="C323" s="73">
        <v>1</v>
      </c>
      <c r="D323" s="70" t="s">
        <v>11</v>
      </c>
      <c r="E323" s="3"/>
      <c r="F323" s="71">
        <f t="shared" ref="F323:F328" si="26">C323*E323</f>
        <v>0</v>
      </c>
    </row>
    <row r="324" spans="1:6">
      <c r="A324" s="67" t="s">
        <v>98</v>
      </c>
      <c r="B324" s="68" t="s">
        <v>36</v>
      </c>
      <c r="C324" s="73">
        <v>1</v>
      </c>
      <c r="D324" s="70" t="s">
        <v>11</v>
      </c>
      <c r="E324" s="3"/>
      <c r="F324" s="71">
        <f t="shared" si="26"/>
        <v>0</v>
      </c>
    </row>
    <row r="325" spans="1:6">
      <c r="A325" s="67" t="s">
        <v>99</v>
      </c>
      <c r="B325" s="68" t="s">
        <v>37</v>
      </c>
      <c r="C325" s="73">
        <v>10</v>
      </c>
      <c r="D325" s="70" t="s">
        <v>11</v>
      </c>
      <c r="E325" s="3"/>
      <c r="F325" s="71">
        <f t="shared" si="26"/>
        <v>0</v>
      </c>
    </row>
    <row r="326" spans="1:6">
      <c r="A326" s="67" t="s">
        <v>100</v>
      </c>
      <c r="B326" s="68" t="s">
        <v>38</v>
      </c>
      <c r="C326" s="74">
        <v>15</v>
      </c>
      <c r="D326" s="75" t="s">
        <v>11</v>
      </c>
      <c r="E326" s="3"/>
      <c r="F326" s="71">
        <f t="shared" si="26"/>
        <v>0</v>
      </c>
    </row>
    <row r="327" spans="1:6">
      <c r="A327" s="67" t="s">
        <v>101</v>
      </c>
      <c r="B327" s="68" t="s">
        <v>39</v>
      </c>
      <c r="C327" s="73">
        <v>2</v>
      </c>
      <c r="D327" s="75" t="s">
        <v>11</v>
      </c>
      <c r="E327" s="3"/>
      <c r="F327" s="71">
        <f t="shared" si="26"/>
        <v>0</v>
      </c>
    </row>
    <row r="328" spans="1:6">
      <c r="A328" s="67" t="s">
        <v>102</v>
      </c>
      <c r="B328" s="80" t="s">
        <v>40</v>
      </c>
      <c r="C328" s="74">
        <v>2</v>
      </c>
      <c r="D328" s="70" t="s">
        <v>11</v>
      </c>
      <c r="E328" s="3"/>
      <c r="F328" s="71">
        <f t="shared" si="26"/>
        <v>0</v>
      </c>
    </row>
    <row r="329" spans="1:6">
      <c r="A329" s="76" t="s">
        <v>20</v>
      </c>
      <c r="B329" s="77" t="s">
        <v>117</v>
      </c>
      <c r="C329" s="78"/>
      <c r="D329" s="78"/>
      <c r="E329" s="78"/>
      <c r="F329" s="79">
        <f>SUM(F289,F292,F297,F302,F307,F315,F322)</f>
        <v>0</v>
      </c>
    </row>
    <row r="330" spans="1:6" ht="15" customHeight="1">
      <c r="A330" s="56" t="s">
        <v>131</v>
      </c>
      <c r="B330" s="57"/>
      <c r="C330" s="57"/>
      <c r="D330" s="57"/>
      <c r="E330" s="57"/>
      <c r="F330" s="61"/>
    </row>
    <row r="331" spans="1:6">
      <c r="A331" s="62">
        <v>1</v>
      </c>
      <c r="B331" s="63" t="s">
        <v>46</v>
      </c>
      <c r="C331" s="64"/>
      <c r="D331" s="65"/>
      <c r="E331" s="64"/>
      <c r="F331" s="66">
        <f>SUM(F332:F333)</f>
        <v>0</v>
      </c>
    </row>
    <row r="332" spans="1:6" ht="25.5">
      <c r="A332" s="67" t="s">
        <v>7</v>
      </c>
      <c r="B332" s="68" t="s">
        <v>47</v>
      </c>
      <c r="C332" s="69">
        <v>2</v>
      </c>
      <c r="D332" s="70" t="s">
        <v>8</v>
      </c>
      <c r="E332" s="3"/>
      <c r="F332" s="71">
        <f>C332*E332</f>
        <v>0</v>
      </c>
    </row>
    <row r="333" spans="1:6">
      <c r="A333" s="67" t="s">
        <v>9</v>
      </c>
      <c r="B333" s="68" t="s">
        <v>48</v>
      </c>
      <c r="C333" s="69">
        <v>2</v>
      </c>
      <c r="D333" s="70" t="s">
        <v>8</v>
      </c>
      <c r="E333" s="3"/>
      <c r="F333" s="71">
        <f>C333*E333</f>
        <v>0</v>
      </c>
    </row>
    <row r="334" spans="1:6">
      <c r="A334" s="62" t="s">
        <v>12</v>
      </c>
      <c r="B334" s="63" t="s">
        <v>49</v>
      </c>
      <c r="C334" s="64"/>
      <c r="D334" s="65"/>
      <c r="E334" s="64"/>
      <c r="F334" s="66">
        <f>SUM(F335:F338)</f>
        <v>0</v>
      </c>
    </row>
    <row r="335" spans="1:6" ht="51">
      <c r="A335" s="67" t="s">
        <v>13</v>
      </c>
      <c r="B335" s="68" t="s">
        <v>50</v>
      </c>
      <c r="C335" s="69">
        <v>2</v>
      </c>
      <c r="D335" s="70" t="s">
        <v>8</v>
      </c>
      <c r="E335" s="3"/>
      <c r="F335" s="71">
        <f>C335*E335</f>
        <v>0</v>
      </c>
    </row>
    <row r="336" spans="1:6" ht="25.5">
      <c r="A336" s="67" t="s">
        <v>14</v>
      </c>
      <c r="B336" s="68" t="s">
        <v>51</v>
      </c>
      <c r="C336" s="69">
        <v>2</v>
      </c>
      <c r="D336" s="70" t="s">
        <v>8</v>
      </c>
      <c r="E336" s="3"/>
      <c r="F336" s="71">
        <f>C336*E336</f>
        <v>0</v>
      </c>
    </row>
    <row r="337" spans="1:6" ht="25.5">
      <c r="A337" s="67" t="s">
        <v>15</v>
      </c>
      <c r="B337" s="68" t="s">
        <v>52</v>
      </c>
      <c r="C337" s="69">
        <v>2</v>
      </c>
      <c r="D337" s="70" t="s">
        <v>8</v>
      </c>
      <c r="E337" s="3"/>
      <c r="F337" s="71">
        <f>C337*E337</f>
        <v>0</v>
      </c>
    </row>
    <row r="338" spans="1:6">
      <c r="A338" s="67" t="s">
        <v>16</v>
      </c>
      <c r="B338" s="68" t="s">
        <v>53</v>
      </c>
      <c r="C338" s="69">
        <v>2</v>
      </c>
      <c r="D338" s="70" t="s">
        <v>8</v>
      </c>
      <c r="E338" s="3"/>
      <c r="F338" s="71">
        <f>C338*E338</f>
        <v>0</v>
      </c>
    </row>
    <row r="339" spans="1:6">
      <c r="A339" s="62" t="s">
        <v>54</v>
      </c>
      <c r="B339" s="63" t="s">
        <v>55</v>
      </c>
      <c r="C339" s="64"/>
      <c r="D339" s="65"/>
      <c r="E339" s="64"/>
      <c r="F339" s="66">
        <f>SUM(F340:F343)</f>
        <v>0</v>
      </c>
    </row>
    <row r="340" spans="1:6" ht="25.5">
      <c r="A340" s="67" t="s">
        <v>56</v>
      </c>
      <c r="B340" s="68" t="s">
        <v>57</v>
      </c>
      <c r="C340" s="69">
        <v>5</v>
      </c>
      <c r="D340" s="70" t="s">
        <v>8</v>
      </c>
      <c r="E340" s="3"/>
      <c r="F340" s="71">
        <f>C340*E340</f>
        <v>0</v>
      </c>
    </row>
    <row r="341" spans="1:6">
      <c r="A341" s="67" t="s">
        <v>58</v>
      </c>
      <c r="B341" s="68" t="s">
        <v>59</v>
      </c>
      <c r="C341" s="69">
        <v>3</v>
      </c>
      <c r="D341" s="70" t="s">
        <v>8</v>
      </c>
      <c r="E341" s="3"/>
      <c r="F341" s="71">
        <f>C341*E341</f>
        <v>0</v>
      </c>
    </row>
    <row r="342" spans="1:6" ht="25.5">
      <c r="A342" s="67" t="s">
        <v>60</v>
      </c>
      <c r="B342" s="68" t="s">
        <v>61</v>
      </c>
      <c r="C342" s="69">
        <v>3</v>
      </c>
      <c r="D342" s="70" t="s">
        <v>8</v>
      </c>
      <c r="E342" s="3"/>
      <c r="F342" s="71">
        <f>C342*E342</f>
        <v>0</v>
      </c>
    </row>
    <row r="343" spans="1:6" ht="25.5">
      <c r="A343" s="67" t="s">
        <v>62</v>
      </c>
      <c r="B343" s="68" t="s">
        <v>63</v>
      </c>
      <c r="C343" s="69">
        <v>2</v>
      </c>
      <c r="D343" s="70" t="s">
        <v>8</v>
      </c>
      <c r="E343" s="3"/>
      <c r="F343" s="71">
        <f>C343*E343</f>
        <v>0</v>
      </c>
    </row>
    <row r="344" spans="1:6">
      <c r="A344" s="62" t="s">
        <v>64</v>
      </c>
      <c r="B344" s="63" t="s">
        <v>65</v>
      </c>
      <c r="C344" s="64"/>
      <c r="D344" s="65"/>
      <c r="E344" s="64"/>
      <c r="F344" s="66">
        <f>SUM(F345:F348)</f>
        <v>0</v>
      </c>
    </row>
    <row r="345" spans="1:6" ht="51">
      <c r="A345" s="67" t="s">
        <v>66</v>
      </c>
      <c r="B345" s="68" t="s">
        <v>67</v>
      </c>
      <c r="C345" s="69">
        <v>12</v>
      </c>
      <c r="D345" s="70" t="s">
        <v>8</v>
      </c>
      <c r="E345" s="3"/>
      <c r="F345" s="71">
        <f>C345*E345</f>
        <v>0</v>
      </c>
    </row>
    <row r="346" spans="1:6" ht="25.5">
      <c r="A346" s="67" t="s">
        <v>68</v>
      </c>
      <c r="B346" s="68" t="s">
        <v>69</v>
      </c>
      <c r="C346" s="69">
        <v>19</v>
      </c>
      <c r="D346" s="70" t="s">
        <v>8</v>
      </c>
      <c r="E346" s="3"/>
      <c r="F346" s="71">
        <f>C346*E346</f>
        <v>0</v>
      </c>
    </row>
    <row r="347" spans="1:6">
      <c r="A347" s="67" t="s">
        <v>70</v>
      </c>
      <c r="B347" s="68" t="s">
        <v>71</v>
      </c>
      <c r="C347" s="69">
        <v>12</v>
      </c>
      <c r="D347" s="70" t="s">
        <v>8</v>
      </c>
      <c r="E347" s="3"/>
      <c r="F347" s="71">
        <f>C347*E347</f>
        <v>0</v>
      </c>
    </row>
    <row r="348" spans="1:6">
      <c r="A348" s="67" t="s">
        <v>72</v>
      </c>
      <c r="B348" s="68" t="s">
        <v>73</v>
      </c>
      <c r="C348" s="69">
        <v>7</v>
      </c>
      <c r="D348" s="70" t="s">
        <v>8</v>
      </c>
      <c r="E348" s="3"/>
      <c r="F348" s="71">
        <f>C348*E348</f>
        <v>0</v>
      </c>
    </row>
    <row r="349" spans="1:6">
      <c r="A349" s="62" t="s">
        <v>75</v>
      </c>
      <c r="B349" s="63" t="s">
        <v>76</v>
      </c>
      <c r="C349" s="64"/>
      <c r="D349" s="65"/>
      <c r="E349" s="64"/>
      <c r="F349" s="66">
        <f>SUM(F350:F356)</f>
        <v>0</v>
      </c>
    </row>
    <row r="350" spans="1:6" ht="25.5">
      <c r="A350" s="67" t="s">
        <v>78</v>
      </c>
      <c r="B350" s="68" t="s">
        <v>77</v>
      </c>
      <c r="C350" s="69">
        <v>5</v>
      </c>
      <c r="D350" s="70" t="s">
        <v>8</v>
      </c>
      <c r="E350" s="3"/>
      <c r="F350" s="71">
        <f t="shared" ref="F350:F356" si="27">C350*E350</f>
        <v>0</v>
      </c>
    </row>
    <row r="351" spans="1:6" ht="38.25">
      <c r="A351" s="67" t="s">
        <v>79</v>
      </c>
      <c r="B351" s="68" t="s">
        <v>80</v>
      </c>
      <c r="C351" s="69">
        <v>5</v>
      </c>
      <c r="D351" s="70" t="s">
        <v>8</v>
      </c>
      <c r="E351" s="3"/>
      <c r="F351" s="71">
        <f t="shared" si="27"/>
        <v>0</v>
      </c>
    </row>
    <row r="352" spans="1:6">
      <c r="A352" s="67" t="s">
        <v>81</v>
      </c>
      <c r="B352" s="68" t="s">
        <v>82</v>
      </c>
      <c r="C352" s="69">
        <v>2</v>
      </c>
      <c r="D352" s="70" t="s">
        <v>8</v>
      </c>
      <c r="E352" s="3"/>
      <c r="F352" s="71">
        <f t="shared" si="27"/>
        <v>0</v>
      </c>
    </row>
    <row r="353" spans="1:6" ht="25.5">
      <c r="A353" s="67" t="s">
        <v>83</v>
      </c>
      <c r="B353" s="68" t="s">
        <v>84</v>
      </c>
      <c r="C353" s="69">
        <v>2</v>
      </c>
      <c r="D353" s="70" t="s">
        <v>8</v>
      </c>
      <c r="E353" s="3"/>
      <c r="F353" s="71">
        <f t="shared" si="27"/>
        <v>0</v>
      </c>
    </row>
    <row r="354" spans="1:6" ht="25.5">
      <c r="A354" s="81" t="s">
        <v>85</v>
      </c>
      <c r="B354" s="68" t="s">
        <v>86</v>
      </c>
      <c r="C354" s="82">
        <v>3</v>
      </c>
      <c r="D354" s="83" t="s">
        <v>8</v>
      </c>
      <c r="E354" s="3"/>
      <c r="F354" s="71">
        <f t="shared" si="27"/>
        <v>0</v>
      </c>
    </row>
    <row r="355" spans="1:6" ht="25.5">
      <c r="A355" s="81" t="s">
        <v>87</v>
      </c>
      <c r="B355" s="68" t="s">
        <v>86</v>
      </c>
      <c r="C355" s="82">
        <v>3</v>
      </c>
      <c r="D355" s="83" t="s">
        <v>8</v>
      </c>
      <c r="E355" s="3"/>
      <c r="F355" s="71">
        <f t="shared" si="27"/>
        <v>0</v>
      </c>
    </row>
    <row r="356" spans="1:6">
      <c r="A356" s="81" t="s">
        <v>88</v>
      </c>
      <c r="B356" s="68" t="s">
        <v>48</v>
      </c>
      <c r="C356" s="82">
        <v>5</v>
      </c>
      <c r="D356" s="83" t="s">
        <v>8</v>
      </c>
      <c r="E356" s="3"/>
      <c r="F356" s="71">
        <f t="shared" si="27"/>
        <v>0</v>
      </c>
    </row>
    <row r="357" spans="1:6">
      <c r="A357" s="62" t="s">
        <v>95</v>
      </c>
      <c r="B357" s="63" t="s">
        <v>23</v>
      </c>
      <c r="C357" s="64"/>
      <c r="D357" s="65"/>
      <c r="E357" s="64"/>
      <c r="F357" s="66">
        <f>SUM(F358:F363)</f>
        <v>0</v>
      </c>
    </row>
    <row r="358" spans="1:6">
      <c r="A358" s="67" t="s">
        <v>89</v>
      </c>
      <c r="B358" s="68" t="s">
        <v>24</v>
      </c>
      <c r="C358" s="69">
        <v>10</v>
      </c>
      <c r="D358" s="70" t="s">
        <v>8</v>
      </c>
      <c r="E358" s="3"/>
      <c r="F358" s="71">
        <f>C358*E358</f>
        <v>0</v>
      </c>
    </row>
    <row r="359" spans="1:6" ht="25.5">
      <c r="A359" s="67" t="s">
        <v>90</v>
      </c>
      <c r="B359" s="68" t="s">
        <v>25</v>
      </c>
      <c r="C359" s="69">
        <v>60</v>
      </c>
      <c r="D359" s="70" t="s">
        <v>8</v>
      </c>
      <c r="E359" s="3"/>
      <c r="F359" s="71">
        <f>C359*E359</f>
        <v>0</v>
      </c>
    </row>
    <row r="360" spans="1:6" ht="25.5">
      <c r="A360" s="67" t="s">
        <v>91</v>
      </c>
      <c r="B360" s="68" t="s">
        <v>26</v>
      </c>
      <c r="C360" s="69">
        <v>30</v>
      </c>
      <c r="D360" s="70" t="s">
        <v>8</v>
      </c>
      <c r="E360" s="3"/>
      <c r="F360" s="71">
        <f>C360*E360</f>
        <v>0</v>
      </c>
    </row>
    <row r="361" spans="1:6" ht="25.5">
      <c r="A361" s="67" t="s">
        <v>92</v>
      </c>
      <c r="B361" s="68" t="s">
        <v>28</v>
      </c>
      <c r="C361" s="69">
        <v>10</v>
      </c>
      <c r="D361" s="70" t="s">
        <v>8</v>
      </c>
      <c r="E361" s="3"/>
      <c r="F361" s="71">
        <f t="shared" ref="F361:F363" si="28">C361*E361</f>
        <v>0</v>
      </c>
    </row>
    <row r="362" spans="1:6" ht="25.5">
      <c r="A362" s="67" t="s">
        <v>93</v>
      </c>
      <c r="B362" s="68" t="s">
        <v>30</v>
      </c>
      <c r="C362" s="69">
        <v>10</v>
      </c>
      <c r="D362" s="70" t="s">
        <v>8</v>
      </c>
      <c r="E362" s="3"/>
      <c r="F362" s="71">
        <f t="shared" si="28"/>
        <v>0</v>
      </c>
    </row>
    <row r="363" spans="1:6" ht="25.5">
      <c r="A363" s="67" t="s">
        <v>94</v>
      </c>
      <c r="B363" s="68" t="s">
        <v>32</v>
      </c>
      <c r="C363" s="69">
        <v>3.1</v>
      </c>
      <c r="D363" s="70" t="s">
        <v>8</v>
      </c>
      <c r="E363" s="3"/>
      <c r="F363" s="71">
        <f t="shared" si="28"/>
        <v>0</v>
      </c>
    </row>
    <row r="364" spans="1:6">
      <c r="A364" s="62" t="s">
        <v>96</v>
      </c>
      <c r="B364" s="72" t="s">
        <v>34</v>
      </c>
      <c r="C364" s="64"/>
      <c r="D364" s="65"/>
      <c r="E364" s="64"/>
      <c r="F364" s="66">
        <f>SUM(F365:F370)</f>
        <v>0</v>
      </c>
    </row>
    <row r="365" spans="1:6">
      <c r="A365" s="67" t="s">
        <v>97</v>
      </c>
      <c r="B365" s="86" t="s">
        <v>35</v>
      </c>
      <c r="C365" s="73">
        <v>2</v>
      </c>
      <c r="D365" s="70" t="s">
        <v>11</v>
      </c>
      <c r="E365" s="3"/>
      <c r="F365" s="71">
        <f t="shared" ref="F365:F370" si="29">C365*E365</f>
        <v>0</v>
      </c>
    </row>
    <row r="366" spans="1:6">
      <c r="A366" s="67" t="s">
        <v>98</v>
      </c>
      <c r="B366" s="86" t="s">
        <v>36</v>
      </c>
      <c r="C366" s="73">
        <v>3</v>
      </c>
      <c r="D366" s="70" t="s">
        <v>11</v>
      </c>
      <c r="E366" s="3"/>
      <c r="F366" s="71">
        <f t="shared" si="29"/>
        <v>0</v>
      </c>
    </row>
    <row r="367" spans="1:6">
      <c r="A367" s="67" t="s">
        <v>99</v>
      </c>
      <c r="B367" s="86" t="s">
        <v>37</v>
      </c>
      <c r="C367" s="73">
        <v>10</v>
      </c>
      <c r="D367" s="70" t="s">
        <v>11</v>
      </c>
      <c r="E367" s="3"/>
      <c r="F367" s="71">
        <f t="shared" si="29"/>
        <v>0</v>
      </c>
    </row>
    <row r="368" spans="1:6">
      <c r="A368" s="67" t="s">
        <v>100</v>
      </c>
      <c r="B368" s="86" t="s">
        <v>38</v>
      </c>
      <c r="C368" s="74">
        <v>10</v>
      </c>
      <c r="D368" s="75" t="s">
        <v>11</v>
      </c>
      <c r="E368" s="3"/>
      <c r="F368" s="71">
        <f t="shared" si="29"/>
        <v>0</v>
      </c>
    </row>
    <row r="369" spans="1:6">
      <c r="A369" s="67" t="s">
        <v>101</v>
      </c>
      <c r="B369" s="86" t="s">
        <v>39</v>
      </c>
      <c r="C369" s="73">
        <v>2</v>
      </c>
      <c r="D369" s="75" t="s">
        <v>11</v>
      </c>
      <c r="E369" s="3"/>
      <c r="F369" s="71">
        <f t="shared" si="29"/>
        <v>0</v>
      </c>
    </row>
    <row r="370" spans="1:6">
      <c r="A370" s="67" t="s">
        <v>102</v>
      </c>
      <c r="B370" s="80" t="s">
        <v>40</v>
      </c>
      <c r="C370" s="74">
        <v>2</v>
      </c>
      <c r="D370" s="70" t="s">
        <v>11</v>
      </c>
      <c r="E370" s="3"/>
      <c r="F370" s="71">
        <f t="shared" si="29"/>
        <v>0</v>
      </c>
    </row>
    <row r="371" spans="1:6">
      <c r="A371" s="76" t="s">
        <v>20</v>
      </c>
      <c r="B371" s="77" t="s">
        <v>118</v>
      </c>
      <c r="C371" s="78"/>
      <c r="D371" s="78"/>
      <c r="E371" s="78"/>
      <c r="F371" s="79">
        <f>SUM(F331,F334,F339,F344,F349,F357,F364)</f>
        <v>0</v>
      </c>
    </row>
    <row r="372" spans="1:6" ht="15" customHeight="1">
      <c r="A372" s="56" t="s">
        <v>132</v>
      </c>
      <c r="B372" s="57"/>
      <c r="C372" s="57"/>
      <c r="D372" s="57"/>
      <c r="E372" s="57"/>
      <c r="F372" s="61"/>
    </row>
    <row r="373" spans="1:6">
      <c r="A373" s="62" t="s">
        <v>74</v>
      </c>
      <c r="B373" s="63" t="s">
        <v>65</v>
      </c>
      <c r="C373" s="64"/>
      <c r="D373" s="65"/>
      <c r="E373" s="64"/>
      <c r="F373" s="66">
        <f>SUM(F374:F377)</f>
        <v>0</v>
      </c>
    </row>
    <row r="374" spans="1:6" ht="51">
      <c r="A374" s="67" t="s">
        <v>7</v>
      </c>
      <c r="B374" s="68" t="s">
        <v>67</v>
      </c>
      <c r="C374" s="69">
        <v>5</v>
      </c>
      <c r="D374" s="70" t="s">
        <v>8</v>
      </c>
      <c r="E374" s="3"/>
      <c r="F374" s="71">
        <f>C374*E374</f>
        <v>0</v>
      </c>
    </row>
    <row r="375" spans="1:6" ht="25.5">
      <c r="A375" s="67" t="s">
        <v>9</v>
      </c>
      <c r="B375" s="68" t="s">
        <v>69</v>
      </c>
      <c r="C375" s="69">
        <v>10</v>
      </c>
      <c r="D375" s="70" t="s">
        <v>8</v>
      </c>
      <c r="E375" s="3"/>
      <c r="F375" s="71">
        <f>C375*E375</f>
        <v>0</v>
      </c>
    </row>
    <row r="376" spans="1:6">
      <c r="A376" s="67" t="s">
        <v>10</v>
      </c>
      <c r="B376" s="68" t="s">
        <v>71</v>
      </c>
      <c r="C376" s="69">
        <v>5</v>
      </c>
      <c r="D376" s="70" t="s">
        <v>8</v>
      </c>
      <c r="E376" s="3"/>
      <c r="F376" s="71">
        <f>C376*E376</f>
        <v>0</v>
      </c>
    </row>
    <row r="377" spans="1:6">
      <c r="A377" s="67" t="s">
        <v>27</v>
      </c>
      <c r="B377" s="68" t="s">
        <v>73</v>
      </c>
      <c r="C377" s="69">
        <v>5</v>
      </c>
      <c r="D377" s="70" t="s">
        <v>8</v>
      </c>
      <c r="E377" s="3"/>
      <c r="F377" s="71">
        <f>C377*E377</f>
        <v>0</v>
      </c>
    </row>
    <row r="378" spans="1:6">
      <c r="A378" s="62" t="s">
        <v>12</v>
      </c>
      <c r="B378" s="63" t="s">
        <v>76</v>
      </c>
      <c r="C378" s="64"/>
      <c r="D378" s="65"/>
      <c r="E378" s="64"/>
      <c r="F378" s="66">
        <f>SUM(F379:F385)</f>
        <v>0</v>
      </c>
    </row>
    <row r="379" spans="1:6" ht="25.5">
      <c r="A379" s="67" t="s">
        <v>13</v>
      </c>
      <c r="B379" s="68" t="s">
        <v>77</v>
      </c>
      <c r="C379" s="69">
        <v>5</v>
      </c>
      <c r="D379" s="70" t="s">
        <v>8</v>
      </c>
      <c r="E379" s="3"/>
      <c r="F379" s="71">
        <f t="shared" ref="F379:F385" si="30">C379*E379</f>
        <v>0</v>
      </c>
    </row>
    <row r="380" spans="1:6" ht="38.25">
      <c r="A380" s="67" t="s">
        <v>14</v>
      </c>
      <c r="B380" s="68" t="s">
        <v>80</v>
      </c>
      <c r="C380" s="69">
        <v>5</v>
      </c>
      <c r="D380" s="70" t="s">
        <v>8</v>
      </c>
      <c r="E380" s="3"/>
      <c r="F380" s="71">
        <f t="shared" si="30"/>
        <v>0</v>
      </c>
    </row>
    <row r="381" spans="1:6">
      <c r="A381" s="67" t="s">
        <v>15</v>
      </c>
      <c r="B381" s="68" t="s">
        <v>82</v>
      </c>
      <c r="C381" s="69">
        <v>5</v>
      </c>
      <c r="D381" s="70" t="s">
        <v>8</v>
      </c>
      <c r="E381" s="3"/>
      <c r="F381" s="71">
        <f t="shared" si="30"/>
        <v>0</v>
      </c>
    </row>
    <row r="382" spans="1:6" ht="25.5">
      <c r="A382" s="67" t="s">
        <v>16</v>
      </c>
      <c r="B382" s="68" t="s">
        <v>84</v>
      </c>
      <c r="C382" s="69">
        <v>3</v>
      </c>
      <c r="D382" s="70" t="s">
        <v>8</v>
      </c>
      <c r="E382" s="3"/>
      <c r="F382" s="71">
        <f t="shared" si="30"/>
        <v>0</v>
      </c>
    </row>
    <row r="383" spans="1:6" ht="25.5">
      <c r="A383" s="81" t="s">
        <v>17</v>
      </c>
      <c r="B383" s="68" t="s">
        <v>86</v>
      </c>
      <c r="C383" s="82">
        <v>2</v>
      </c>
      <c r="D383" s="83" t="s">
        <v>8</v>
      </c>
      <c r="E383" s="3"/>
      <c r="F383" s="71">
        <f t="shared" si="30"/>
        <v>0</v>
      </c>
    </row>
    <row r="384" spans="1:6" ht="25.5">
      <c r="A384" s="81" t="s">
        <v>18</v>
      </c>
      <c r="B384" s="68" t="s">
        <v>86</v>
      </c>
      <c r="C384" s="82">
        <v>3</v>
      </c>
      <c r="D384" s="83" t="s">
        <v>8</v>
      </c>
      <c r="E384" s="3"/>
      <c r="F384" s="71">
        <f t="shared" si="30"/>
        <v>0</v>
      </c>
    </row>
    <row r="385" spans="1:6">
      <c r="A385" s="81" t="s">
        <v>19</v>
      </c>
      <c r="B385" s="68" t="s">
        <v>48</v>
      </c>
      <c r="C385" s="82">
        <v>2</v>
      </c>
      <c r="D385" s="83" t="s">
        <v>8</v>
      </c>
      <c r="E385" s="3"/>
      <c r="F385" s="71">
        <f t="shared" si="30"/>
        <v>0</v>
      </c>
    </row>
    <row r="386" spans="1:6">
      <c r="A386" s="62" t="s">
        <v>54</v>
      </c>
      <c r="B386" s="63" t="s">
        <v>23</v>
      </c>
      <c r="C386" s="64"/>
      <c r="D386" s="65"/>
      <c r="E386" s="64"/>
      <c r="F386" s="66">
        <f>SUM(F387:F392)</f>
        <v>0</v>
      </c>
    </row>
    <row r="387" spans="1:6">
      <c r="A387" s="67" t="s">
        <v>56</v>
      </c>
      <c r="B387" s="68" t="s">
        <v>24</v>
      </c>
      <c r="C387" s="69">
        <v>10</v>
      </c>
      <c r="D387" s="70" t="s">
        <v>8</v>
      </c>
      <c r="E387" s="3"/>
      <c r="F387" s="71">
        <f>C387*E387</f>
        <v>0</v>
      </c>
    </row>
    <row r="388" spans="1:6" ht="25.5">
      <c r="A388" s="67" t="s">
        <v>58</v>
      </c>
      <c r="B388" s="68" t="s">
        <v>25</v>
      </c>
      <c r="C388" s="69">
        <v>30</v>
      </c>
      <c r="D388" s="70" t="s">
        <v>8</v>
      </c>
      <c r="E388" s="3"/>
      <c r="F388" s="71">
        <f>C388*E388</f>
        <v>0</v>
      </c>
    </row>
    <row r="389" spans="1:6" ht="25.5">
      <c r="A389" s="67" t="s">
        <v>60</v>
      </c>
      <c r="B389" s="68" t="s">
        <v>26</v>
      </c>
      <c r="C389" s="69">
        <v>10</v>
      </c>
      <c r="D389" s="70" t="s">
        <v>8</v>
      </c>
      <c r="E389" s="3"/>
      <c r="F389" s="71">
        <f>C389*E389</f>
        <v>0</v>
      </c>
    </row>
    <row r="390" spans="1:6" ht="25.5">
      <c r="A390" s="67" t="s">
        <v>62</v>
      </c>
      <c r="B390" s="68" t="s">
        <v>28</v>
      </c>
      <c r="C390" s="69">
        <v>10</v>
      </c>
      <c r="D390" s="70" t="s">
        <v>8</v>
      </c>
      <c r="E390" s="3"/>
      <c r="F390" s="71">
        <f t="shared" ref="F390:F392" si="31">C390*E390</f>
        <v>0</v>
      </c>
    </row>
    <row r="391" spans="1:6" ht="25.5">
      <c r="A391" s="67" t="s">
        <v>109</v>
      </c>
      <c r="B391" s="68" t="s">
        <v>30</v>
      </c>
      <c r="C391" s="69">
        <v>5</v>
      </c>
      <c r="D391" s="70" t="s">
        <v>8</v>
      </c>
      <c r="E391" s="3"/>
      <c r="F391" s="71">
        <f t="shared" si="31"/>
        <v>0</v>
      </c>
    </row>
    <row r="392" spans="1:6" ht="25.5">
      <c r="A392" s="67" t="s">
        <v>110</v>
      </c>
      <c r="B392" s="68" t="s">
        <v>32</v>
      </c>
      <c r="C392" s="69">
        <v>5.0999999999999996</v>
      </c>
      <c r="D392" s="70" t="s">
        <v>8</v>
      </c>
      <c r="E392" s="3"/>
      <c r="F392" s="71">
        <f t="shared" si="31"/>
        <v>0</v>
      </c>
    </row>
    <row r="393" spans="1:6">
      <c r="A393" s="62" t="s">
        <v>64</v>
      </c>
      <c r="B393" s="72" t="s">
        <v>34</v>
      </c>
      <c r="C393" s="64"/>
      <c r="D393" s="65"/>
      <c r="E393" s="64"/>
      <c r="F393" s="66">
        <f>SUM(F394:F397)</f>
        <v>0</v>
      </c>
    </row>
    <row r="394" spans="1:6">
      <c r="A394" s="67" t="s">
        <v>66</v>
      </c>
      <c r="B394" s="68" t="s">
        <v>37</v>
      </c>
      <c r="C394" s="73">
        <v>5</v>
      </c>
      <c r="D394" s="70" t="s">
        <v>11</v>
      </c>
      <c r="E394" s="3"/>
      <c r="F394" s="71">
        <f t="shared" ref="F394:F397" si="32">C394*E394</f>
        <v>0</v>
      </c>
    </row>
    <row r="395" spans="1:6">
      <c r="A395" s="67" t="s">
        <v>68</v>
      </c>
      <c r="B395" s="68" t="s">
        <v>38</v>
      </c>
      <c r="C395" s="74">
        <v>8</v>
      </c>
      <c r="D395" s="75" t="s">
        <v>11</v>
      </c>
      <c r="E395" s="3"/>
      <c r="F395" s="71">
        <f t="shared" si="32"/>
        <v>0</v>
      </c>
    </row>
    <row r="396" spans="1:6">
      <c r="A396" s="67" t="s">
        <v>70</v>
      </c>
      <c r="B396" s="68" t="s">
        <v>39</v>
      </c>
      <c r="C396" s="73">
        <v>1</v>
      </c>
      <c r="D396" s="75" t="s">
        <v>11</v>
      </c>
      <c r="E396" s="3"/>
      <c r="F396" s="71">
        <f t="shared" si="32"/>
        <v>0</v>
      </c>
    </row>
    <row r="397" spans="1:6">
      <c r="A397" s="67" t="s">
        <v>72</v>
      </c>
      <c r="B397" s="80" t="s">
        <v>40</v>
      </c>
      <c r="C397" s="74">
        <v>1</v>
      </c>
      <c r="D397" s="70" t="s">
        <v>11</v>
      </c>
      <c r="E397" s="3"/>
      <c r="F397" s="71">
        <f t="shared" si="32"/>
        <v>0</v>
      </c>
    </row>
    <row r="398" spans="1:6">
      <c r="A398" s="76" t="s">
        <v>20</v>
      </c>
      <c r="B398" s="77" t="s">
        <v>119</v>
      </c>
      <c r="C398" s="78"/>
      <c r="D398" s="78"/>
      <c r="E398" s="78"/>
      <c r="F398" s="79">
        <f>SUM(F373,F378,F386,F393)</f>
        <v>0</v>
      </c>
    </row>
    <row r="399" spans="1:6" ht="15" customHeight="1">
      <c r="A399" s="56" t="s">
        <v>133</v>
      </c>
      <c r="B399" s="57"/>
      <c r="C399" s="57"/>
      <c r="D399" s="57"/>
      <c r="E399" s="57"/>
      <c r="F399" s="61"/>
    </row>
    <row r="400" spans="1:6">
      <c r="A400" s="62" t="s">
        <v>74</v>
      </c>
      <c r="B400" s="63" t="s">
        <v>49</v>
      </c>
      <c r="C400" s="64"/>
      <c r="D400" s="65"/>
      <c r="E400" s="64"/>
      <c r="F400" s="66">
        <f>SUM(F401:F404)</f>
        <v>0</v>
      </c>
    </row>
    <row r="401" spans="1:6" ht="51">
      <c r="A401" s="67" t="s">
        <v>7</v>
      </c>
      <c r="B401" s="68" t="s">
        <v>50</v>
      </c>
      <c r="C401" s="69">
        <v>5</v>
      </c>
      <c r="D401" s="70" t="s">
        <v>8</v>
      </c>
      <c r="E401" s="3"/>
      <c r="F401" s="71">
        <f>C401*E401</f>
        <v>0</v>
      </c>
    </row>
    <row r="402" spans="1:6" ht="25.5">
      <c r="A402" s="67" t="s">
        <v>9</v>
      </c>
      <c r="B402" s="68" t="s">
        <v>51</v>
      </c>
      <c r="C402" s="69">
        <v>5</v>
      </c>
      <c r="D402" s="70" t="s">
        <v>8</v>
      </c>
      <c r="E402" s="3"/>
      <c r="F402" s="71">
        <f>C402*E402</f>
        <v>0</v>
      </c>
    </row>
    <row r="403" spans="1:6" ht="25.5">
      <c r="A403" s="67" t="s">
        <v>10</v>
      </c>
      <c r="B403" s="68" t="s">
        <v>52</v>
      </c>
      <c r="C403" s="69">
        <v>5</v>
      </c>
      <c r="D403" s="70" t="s">
        <v>8</v>
      </c>
      <c r="E403" s="3"/>
      <c r="F403" s="71">
        <f>C403*E403</f>
        <v>0</v>
      </c>
    </row>
    <row r="404" spans="1:6">
      <c r="A404" s="67" t="s">
        <v>27</v>
      </c>
      <c r="B404" s="68" t="s">
        <v>53</v>
      </c>
      <c r="C404" s="69">
        <v>5</v>
      </c>
      <c r="D404" s="70" t="s">
        <v>8</v>
      </c>
      <c r="E404" s="3"/>
      <c r="F404" s="71">
        <f>C404*E404</f>
        <v>0</v>
      </c>
    </row>
    <row r="405" spans="1:6">
      <c r="A405" s="62" t="s">
        <v>12</v>
      </c>
      <c r="B405" s="63" t="s">
        <v>55</v>
      </c>
      <c r="C405" s="64"/>
      <c r="D405" s="65"/>
      <c r="E405" s="64"/>
      <c r="F405" s="66">
        <f>SUM(F406:F409)</f>
        <v>0</v>
      </c>
    </row>
    <row r="406" spans="1:6" ht="25.5">
      <c r="A406" s="67" t="s">
        <v>13</v>
      </c>
      <c r="B406" s="68" t="s">
        <v>57</v>
      </c>
      <c r="C406" s="69">
        <v>5</v>
      </c>
      <c r="D406" s="70" t="s">
        <v>8</v>
      </c>
      <c r="E406" s="3"/>
      <c r="F406" s="71">
        <f>C406*E406</f>
        <v>0</v>
      </c>
    </row>
    <row r="407" spans="1:6">
      <c r="A407" s="67" t="s">
        <v>14</v>
      </c>
      <c r="B407" s="68" t="s">
        <v>59</v>
      </c>
      <c r="C407" s="69">
        <v>5</v>
      </c>
      <c r="D407" s="70" t="s">
        <v>8</v>
      </c>
      <c r="E407" s="3"/>
      <c r="F407" s="71">
        <f>C407*E407</f>
        <v>0</v>
      </c>
    </row>
    <row r="408" spans="1:6" ht="25.5">
      <c r="A408" s="67" t="s">
        <v>15</v>
      </c>
      <c r="B408" s="68" t="s">
        <v>61</v>
      </c>
      <c r="C408" s="69">
        <v>5</v>
      </c>
      <c r="D408" s="70" t="s">
        <v>8</v>
      </c>
      <c r="E408" s="3"/>
      <c r="F408" s="71">
        <f>C408*E408</f>
        <v>0</v>
      </c>
    </row>
    <row r="409" spans="1:6" ht="25.5">
      <c r="A409" s="67" t="s">
        <v>16</v>
      </c>
      <c r="B409" s="68" t="s">
        <v>63</v>
      </c>
      <c r="C409" s="69">
        <v>6.6</v>
      </c>
      <c r="D409" s="70" t="s">
        <v>8</v>
      </c>
      <c r="E409" s="3"/>
      <c r="F409" s="71">
        <f>C409*E409</f>
        <v>0</v>
      </c>
    </row>
    <row r="410" spans="1:6">
      <c r="A410" s="62" t="s">
        <v>54</v>
      </c>
      <c r="B410" s="63" t="s">
        <v>65</v>
      </c>
      <c r="C410" s="64"/>
      <c r="D410" s="65"/>
      <c r="E410" s="64"/>
      <c r="F410" s="66">
        <f>SUM(F411:F414)</f>
        <v>0</v>
      </c>
    </row>
    <row r="411" spans="1:6" ht="51">
      <c r="A411" s="67" t="s">
        <v>56</v>
      </c>
      <c r="B411" s="68" t="s">
        <v>67</v>
      </c>
      <c r="C411" s="69">
        <v>10</v>
      </c>
      <c r="D411" s="70" t="s">
        <v>8</v>
      </c>
      <c r="E411" s="3"/>
      <c r="F411" s="71">
        <f>C411*E411</f>
        <v>0</v>
      </c>
    </row>
    <row r="412" spans="1:6" ht="25.5">
      <c r="A412" s="67" t="s">
        <v>58</v>
      </c>
      <c r="B412" s="68" t="s">
        <v>69</v>
      </c>
      <c r="C412" s="69">
        <v>11.6</v>
      </c>
      <c r="D412" s="70" t="s">
        <v>8</v>
      </c>
      <c r="E412" s="3"/>
      <c r="F412" s="71">
        <f>C412*E412</f>
        <v>0</v>
      </c>
    </row>
    <row r="413" spans="1:6">
      <c r="A413" s="67" t="s">
        <v>60</v>
      </c>
      <c r="B413" s="68" t="s">
        <v>71</v>
      </c>
      <c r="C413" s="69">
        <v>10</v>
      </c>
      <c r="D413" s="70" t="s">
        <v>8</v>
      </c>
      <c r="E413" s="3"/>
      <c r="F413" s="71">
        <f>C413*E413</f>
        <v>0</v>
      </c>
    </row>
    <row r="414" spans="1:6">
      <c r="A414" s="67" t="s">
        <v>62</v>
      </c>
      <c r="B414" s="68" t="s">
        <v>73</v>
      </c>
      <c r="C414" s="69">
        <v>10</v>
      </c>
      <c r="D414" s="70" t="s">
        <v>8</v>
      </c>
      <c r="E414" s="3"/>
      <c r="F414" s="71">
        <f>C414*E414</f>
        <v>0</v>
      </c>
    </row>
    <row r="415" spans="1:6">
      <c r="A415" s="62" t="s">
        <v>64</v>
      </c>
      <c r="B415" s="63" t="s">
        <v>76</v>
      </c>
      <c r="C415" s="64"/>
      <c r="D415" s="65"/>
      <c r="E415" s="64"/>
      <c r="F415" s="66">
        <f>SUM(F416:F422)</f>
        <v>0</v>
      </c>
    </row>
    <row r="416" spans="1:6" ht="25.5">
      <c r="A416" s="67" t="s">
        <v>66</v>
      </c>
      <c r="B416" s="68" t="s">
        <v>77</v>
      </c>
      <c r="C416" s="69">
        <v>3</v>
      </c>
      <c r="D416" s="70" t="s">
        <v>8</v>
      </c>
      <c r="E416" s="3"/>
      <c r="F416" s="71">
        <f t="shared" ref="F416:F422" si="33">C416*E416</f>
        <v>0</v>
      </c>
    </row>
    <row r="417" spans="1:6" ht="38.25">
      <c r="A417" s="67" t="s">
        <v>68</v>
      </c>
      <c r="B417" s="68" t="s">
        <v>80</v>
      </c>
      <c r="C417" s="69">
        <v>2</v>
      </c>
      <c r="D417" s="70" t="s">
        <v>8</v>
      </c>
      <c r="E417" s="3"/>
      <c r="F417" s="71">
        <f t="shared" si="33"/>
        <v>0</v>
      </c>
    </row>
    <row r="418" spans="1:6">
      <c r="A418" s="67" t="s">
        <v>70</v>
      </c>
      <c r="B418" s="68" t="s">
        <v>82</v>
      </c>
      <c r="C418" s="69">
        <v>5</v>
      </c>
      <c r="D418" s="70" t="s">
        <v>8</v>
      </c>
      <c r="E418" s="3"/>
      <c r="F418" s="71">
        <f t="shared" si="33"/>
        <v>0</v>
      </c>
    </row>
    <row r="419" spans="1:6" ht="25.5">
      <c r="A419" s="67" t="s">
        <v>72</v>
      </c>
      <c r="B419" s="68" t="s">
        <v>84</v>
      </c>
      <c r="C419" s="69">
        <v>3</v>
      </c>
      <c r="D419" s="70" t="s">
        <v>8</v>
      </c>
      <c r="E419" s="3"/>
      <c r="F419" s="71">
        <f t="shared" si="33"/>
        <v>0</v>
      </c>
    </row>
    <row r="420" spans="1:6" ht="25.5">
      <c r="A420" s="81" t="s">
        <v>111</v>
      </c>
      <c r="B420" s="68" t="s">
        <v>86</v>
      </c>
      <c r="C420" s="82">
        <v>2</v>
      </c>
      <c r="D420" s="83" t="s">
        <v>8</v>
      </c>
      <c r="E420" s="3"/>
      <c r="F420" s="71">
        <f t="shared" si="33"/>
        <v>0</v>
      </c>
    </row>
    <row r="421" spans="1:6" ht="25.5">
      <c r="A421" s="81" t="s">
        <v>112</v>
      </c>
      <c r="B421" s="68" t="s">
        <v>86</v>
      </c>
      <c r="C421" s="82">
        <v>5</v>
      </c>
      <c r="D421" s="83" t="s">
        <v>8</v>
      </c>
      <c r="E421" s="3"/>
      <c r="F421" s="71">
        <f t="shared" si="33"/>
        <v>0</v>
      </c>
    </row>
    <row r="422" spans="1:6">
      <c r="A422" s="81" t="s">
        <v>120</v>
      </c>
      <c r="B422" s="68" t="s">
        <v>48</v>
      </c>
      <c r="C422" s="82">
        <v>5</v>
      </c>
      <c r="D422" s="83" t="s">
        <v>8</v>
      </c>
      <c r="E422" s="3"/>
      <c r="F422" s="71">
        <f t="shared" si="33"/>
        <v>0</v>
      </c>
    </row>
    <row r="423" spans="1:6">
      <c r="A423" s="62" t="s">
        <v>75</v>
      </c>
      <c r="B423" s="63" t="s">
        <v>23</v>
      </c>
      <c r="C423" s="64"/>
      <c r="D423" s="65"/>
      <c r="E423" s="64"/>
      <c r="F423" s="66">
        <f>SUM(F424:F429)</f>
        <v>0</v>
      </c>
    </row>
    <row r="424" spans="1:6">
      <c r="A424" s="67" t="s">
        <v>78</v>
      </c>
      <c r="B424" s="68" t="s">
        <v>24</v>
      </c>
      <c r="C424" s="69">
        <v>11.9</v>
      </c>
      <c r="D424" s="70" t="s">
        <v>8</v>
      </c>
      <c r="E424" s="3"/>
      <c r="F424" s="71">
        <f>C424*E424</f>
        <v>0</v>
      </c>
    </row>
    <row r="425" spans="1:6" ht="25.5">
      <c r="A425" s="67" t="s">
        <v>79</v>
      </c>
      <c r="B425" s="68" t="s">
        <v>25</v>
      </c>
      <c r="C425" s="69">
        <v>30</v>
      </c>
      <c r="D425" s="70" t="s">
        <v>8</v>
      </c>
      <c r="E425" s="3"/>
      <c r="F425" s="71">
        <f>C425*E425</f>
        <v>0</v>
      </c>
    </row>
    <row r="426" spans="1:6" ht="25.5">
      <c r="A426" s="67" t="s">
        <v>81</v>
      </c>
      <c r="B426" s="68" t="s">
        <v>26</v>
      </c>
      <c r="C426" s="69">
        <v>10</v>
      </c>
      <c r="D426" s="70" t="s">
        <v>8</v>
      </c>
      <c r="E426" s="3"/>
      <c r="F426" s="71">
        <f>C426*E426</f>
        <v>0</v>
      </c>
    </row>
    <row r="427" spans="1:6" ht="25.5">
      <c r="A427" s="67" t="s">
        <v>83</v>
      </c>
      <c r="B427" s="68" t="s">
        <v>28</v>
      </c>
      <c r="C427" s="69">
        <v>10</v>
      </c>
      <c r="D427" s="70" t="s">
        <v>8</v>
      </c>
      <c r="E427" s="3"/>
      <c r="F427" s="71">
        <f t="shared" ref="F427:F429" si="34">C427*E427</f>
        <v>0</v>
      </c>
    </row>
    <row r="428" spans="1:6" ht="25.5">
      <c r="A428" s="67" t="s">
        <v>85</v>
      </c>
      <c r="B428" s="68" t="s">
        <v>30</v>
      </c>
      <c r="C428" s="69">
        <v>5</v>
      </c>
      <c r="D428" s="70" t="s">
        <v>8</v>
      </c>
      <c r="E428" s="3"/>
      <c r="F428" s="71">
        <f t="shared" si="34"/>
        <v>0</v>
      </c>
    </row>
    <row r="429" spans="1:6" ht="25.5">
      <c r="A429" s="67" t="s">
        <v>87</v>
      </c>
      <c r="B429" s="68" t="s">
        <v>32</v>
      </c>
      <c r="C429" s="69">
        <v>5</v>
      </c>
      <c r="D429" s="70" t="s">
        <v>8</v>
      </c>
      <c r="E429" s="3"/>
      <c r="F429" s="71">
        <f t="shared" si="34"/>
        <v>0</v>
      </c>
    </row>
    <row r="430" spans="1:6">
      <c r="A430" s="62" t="s">
        <v>95</v>
      </c>
      <c r="B430" s="72" t="s">
        <v>34</v>
      </c>
      <c r="C430" s="64"/>
      <c r="D430" s="65"/>
      <c r="E430" s="64"/>
      <c r="F430" s="66">
        <f>SUM(F431:F435)</f>
        <v>0</v>
      </c>
    </row>
    <row r="431" spans="1:6">
      <c r="A431" s="67" t="s">
        <v>89</v>
      </c>
      <c r="B431" s="68" t="s">
        <v>37</v>
      </c>
      <c r="C431" s="73">
        <v>5</v>
      </c>
      <c r="D431" s="70" t="s">
        <v>11</v>
      </c>
      <c r="E431" s="3"/>
      <c r="F431" s="71">
        <f t="shared" ref="F431:F433" si="35">C431*E431</f>
        <v>0</v>
      </c>
    </row>
    <row r="432" spans="1:6">
      <c r="A432" s="67" t="s">
        <v>90</v>
      </c>
      <c r="B432" s="68" t="s">
        <v>38</v>
      </c>
      <c r="C432" s="74">
        <v>7</v>
      </c>
      <c r="D432" s="75" t="s">
        <v>11</v>
      </c>
      <c r="E432" s="3"/>
      <c r="F432" s="71">
        <f t="shared" si="35"/>
        <v>0</v>
      </c>
    </row>
    <row r="433" spans="1:6">
      <c r="A433" s="67" t="s">
        <v>91</v>
      </c>
      <c r="B433" s="68" t="s">
        <v>39</v>
      </c>
      <c r="C433" s="73">
        <v>1</v>
      </c>
      <c r="D433" s="75" t="s">
        <v>11</v>
      </c>
      <c r="E433" s="3"/>
      <c r="F433" s="71">
        <f t="shared" si="35"/>
        <v>0</v>
      </c>
    </row>
    <row r="434" spans="1:6">
      <c r="A434" s="67" t="s">
        <v>92</v>
      </c>
      <c r="B434" s="68" t="s">
        <v>35</v>
      </c>
      <c r="C434" s="73">
        <v>1</v>
      </c>
      <c r="D434" s="75" t="s">
        <v>11</v>
      </c>
      <c r="E434" s="3"/>
      <c r="F434" s="71">
        <f t="shared" ref="F434:F435" si="36">C434*E434</f>
        <v>0</v>
      </c>
    </row>
    <row r="435" spans="1:6">
      <c r="A435" s="67" t="s">
        <v>91</v>
      </c>
      <c r="B435" s="68" t="s">
        <v>36</v>
      </c>
      <c r="C435" s="73">
        <v>1</v>
      </c>
      <c r="D435" s="75" t="s">
        <v>11</v>
      </c>
      <c r="E435" s="3"/>
      <c r="F435" s="71">
        <f t="shared" si="36"/>
        <v>0</v>
      </c>
    </row>
    <row r="436" spans="1:6">
      <c r="A436" s="76" t="s">
        <v>20</v>
      </c>
      <c r="B436" s="77" t="s">
        <v>121</v>
      </c>
      <c r="C436" s="78"/>
      <c r="D436" s="78"/>
      <c r="E436" s="78"/>
      <c r="F436" s="79">
        <f>SUM(F400,F405,F410,F415,F423,F430)</f>
        <v>0</v>
      </c>
    </row>
    <row r="437" spans="1:6">
      <c r="A437" s="87"/>
      <c r="B437" s="88"/>
      <c r="C437" s="89"/>
      <c r="D437" s="89"/>
      <c r="E437" s="89"/>
      <c r="F437" s="89"/>
    </row>
    <row r="438" spans="1:6" ht="15" customHeight="1">
      <c r="A438" s="56" t="s">
        <v>134</v>
      </c>
      <c r="B438" s="57"/>
      <c r="C438" s="57"/>
      <c r="D438" s="57"/>
      <c r="E438" s="57"/>
      <c r="F438" s="61"/>
    </row>
    <row r="439" spans="1:6">
      <c r="A439" s="67" t="s">
        <v>7</v>
      </c>
      <c r="B439" s="68" t="s">
        <v>122</v>
      </c>
      <c r="C439" s="73">
        <v>1</v>
      </c>
      <c r="D439" s="70" t="s">
        <v>11</v>
      </c>
      <c r="E439" s="3"/>
      <c r="F439" s="71">
        <f t="shared" ref="F439:F440" si="37">C439*E439</f>
        <v>0</v>
      </c>
    </row>
    <row r="440" spans="1:6">
      <c r="A440" s="67" t="s">
        <v>9</v>
      </c>
      <c r="B440" s="68" t="s">
        <v>123</v>
      </c>
      <c r="C440" s="73">
        <v>1</v>
      </c>
      <c r="D440" s="70" t="s">
        <v>11</v>
      </c>
      <c r="E440" s="3"/>
      <c r="F440" s="71">
        <f t="shared" si="37"/>
        <v>0</v>
      </c>
    </row>
    <row r="441" spans="1:6">
      <c r="A441" s="76" t="s">
        <v>20</v>
      </c>
      <c r="B441" s="77" t="s">
        <v>124</v>
      </c>
      <c r="C441" s="78"/>
      <c r="D441" s="78"/>
      <c r="E441" s="78"/>
      <c r="F441" s="79">
        <f>SUM(F439:F440)</f>
        <v>0</v>
      </c>
    </row>
    <row r="443" spans="1:6">
      <c r="A443" s="62"/>
      <c r="B443" s="72" t="s">
        <v>125</v>
      </c>
      <c r="C443" s="64"/>
      <c r="D443" s="65"/>
      <c r="E443" s="64"/>
      <c r="F443" s="66">
        <f>SUM(F247,F287,F329,F371,F398,F436,F441)</f>
        <v>0</v>
      </c>
    </row>
  </sheetData>
  <sheetProtection algorithmName="SHA-512" hashValue="LEh+gHgQezF0MuresdeHh9hRZ79WQdHB8q7D0bKy95C5h0+V9L8DDgS3MCqgbeu/o89s/oIs1z3qaXuYio//fw==" saltValue="MpM4oRVe/c751hbINwHFQg==" spinCount="100000" sheet="1" objects="1" scenarios="1"/>
  <protectedRanges>
    <protectedRange sqref="E19:E24 E35:E37 E141:E142 E159:E165 E167:E172 E198:E202 E243:E246 E283:E286 E394:E397 E431:E435 E439:E440 E12:E17 E48:E53 E90:E95 E132:E137 E174:E179 E323:E328 E365:E370 E28:E33 E41:E46 E57:E58 E60:E63 E65:E68 E70:E73 E75:E81 E83:E88 E99:E100 E102:E105 E107:E110 E112:E115 E117:E123 E125:E130 E144:E147 E149:E152 E154:E157 E183:E189 E191:E196 E210:E211 E213:E216 E218:E221 E223:E226 E228:E234 E236:E241 E250:E251 E253:E256 E258:E261 E263:E266 E268:E274 E276:E281 E290:E291 E293:E296 E298:E301 E303:E306 E308:E314 E316:E321 E332:E333 E335:E338 E340:E343 E345:E348 E350:E356 E358:E363 E416:E422 E424:E429 E374:E377 E379:E385 E387:E392 E401:E404 E406:E409 E411:E414" name="AN"/>
  </protectedRanges>
  <autoFilter ref="A208:F436" xr:uid="{D135EF7A-A3DB-40D8-85E5-BB35781A834B}"/>
  <pageMargins left="0.70866141732283472" right="0.70866141732283472" top="0.74803149606299213" bottom="0.74803149606299213" header="0.31496062992125984" footer="0.31496062992125984"/>
  <pageSetup paperSize="9" scale="67" orientation="portrait" r:id="rId1"/>
  <rowBreaks count="10" manualBreakCount="10">
    <brk id="54" max="5" man="1"/>
    <brk id="96" max="5" man="1"/>
    <brk id="138" max="5" man="1"/>
    <brk id="180" max="5" man="1"/>
    <brk id="207" max="5" man="1"/>
    <brk id="247" max="5" man="1"/>
    <brk id="287" max="5" man="1"/>
    <brk id="329" max="5" man="1"/>
    <brk id="371" max="5" man="1"/>
    <brk id="398" max="5" man="1"/>
  </rowBreaks>
  <ignoredErrors>
    <ignoredError sqref="A1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1" ma:contentTypeDescription="Ein neues Dokument erstellen." ma:contentTypeScope="" ma:versionID="59f90a7cc8cfe6d0ccd61bbfe6c294df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52df338e5e6621adef7d083fe05277b8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995283-6d24-4946-b7ea-8265136b65f1">
      <Terms xmlns="http://schemas.microsoft.com/office/infopath/2007/PartnerControls"/>
    </lcf76f155ced4ddcb4097134ff3c332f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08F32437-C4F0-4EB1-8A15-4396CA1204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025FB0-D8E4-489E-B0B9-61E870165851}"/>
</file>

<file path=customXml/itemProps3.xml><?xml version="1.0" encoding="utf-8"?>
<ds:datastoreItem xmlns:ds="http://schemas.openxmlformats.org/officeDocument/2006/customXml" ds:itemID="{94D259BB-63E6-4F44-A829-91BA024F6148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b69967f-a149-496f-9ac6-d4314be6fa10"/>
    <ds:schemaRef ds:uri="d7995283-6d24-4946-b7ea-8265136b65f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Zusammenstellung</vt:lpstr>
      <vt:lpstr>Ermittl d. Vergütung</vt:lpstr>
      <vt:lpstr>'Ermittl d. Vergütung'!Druckbereich</vt:lpstr>
      <vt:lpstr>Zusammenstellung!Druckbereich</vt:lpstr>
      <vt:lpstr>'Ermittl d. Vergütung'!Drucktitel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Schiebel</dc:creator>
  <cp:keywords/>
  <dc:description/>
  <cp:lastModifiedBy>Anja Theiß</cp:lastModifiedBy>
  <cp:revision/>
  <cp:lastPrinted>2026-01-19T14:50:12Z</cp:lastPrinted>
  <dcterms:created xsi:type="dcterms:W3CDTF">2021-10-10T12:51:32Z</dcterms:created>
  <dcterms:modified xsi:type="dcterms:W3CDTF">2026-01-20T11:58:46Z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  <property fmtid="{D5CDD505-2E9C-101B-9397-08002B2CF9AE}" pid="4" name="Order">
    <vt:r8>1982400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_ColorTag">
    <vt:lpwstr/>
  </property>
  <property fmtid="{D5CDD505-2E9C-101B-9397-08002B2CF9AE}" pid="13" name="TriggerFlowInfo">
    <vt:lpwstr/>
  </property>
  <property fmtid="{D5CDD505-2E9C-101B-9397-08002B2CF9AE}" pid="14" name="Übernommenvon">
    <vt:lpwstr>Weck</vt:lpwstr>
  </property>
  <property fmtid="{D5CDD505-2E9C-101B-9397-08002B2CF9AE}" pid="15" name="Heruntergeladen">
    <vt:bool>false</vt:bool>
  </property>
</Properties>
</file>